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LKPJ 2016 EDIT BAIM OK (PRINT)\LPPD\"/>
    </mc:Choice>
  </mc:AlternateContent>
  <bookViews>
    <workbookView xWindow="0" yWindow="0" windowWidth="1980" windowHeight="1110" tabRatio="850" activeTab="8"/>
  </bookViews>
  <sheets>
    <sheet name="Lamp 3.1" sheetId="1" r:id="rId1"/>
    <sheet name="Lamp. 3.2" sheetId="9" r:id="rId2"/>
    <sheet name="Lamp. 3.2 Kecamatan" sheetId="16" r:id="rId3"/>
    <sheet name="2 urusan" sheetId="10" r:id="rId4"/>
    <sheet name="3 urusan" sheetId="11" r:id="rId5"/>
    <sheet name="lamp. 3.3" sheetId="3" r:id="rId6"/>
    <sheet name="Lam.SOP" sheetId="15" r:id="rId7"/>
    <sheet name="Sheet1" sheetId="17" r:id="rId8"/>
    <sheet name="Sheet2" sheetId="18" r:id="rId9"/>
  </sheets>
  <externalReferences>
    <externalReference r:id="rId10"/>
  </externalReferences>
  <definedNames>
    <definedName name="_ftn1" localSheetId="1">'Lamp. 3.2'!$F$577</definedName>
    <definedName name="_ftnref1" localSheetId="1">'Lamp. 3.2'!$F$569</definedName>
    <definedName name="_xlnm.Print_Area" localSheetId="3">'2 urusan'!$B$1:$N$351</definedName>
    <definedName name="_xlnm.Print_Area" localSheetId="4">'3 urusan'!$B$1:$P$153</definedName>
    <definedName name="_xlnm.Print_Area" localSheetId="6">Lam.SOP!$A$1:$Q$148</definedName>
    <definedName name="_xlnm.Print_Area" localSheetId="0">'Lamp 3.1'!$B$1:$N$169</definedName>
    <definedName name="_xlnm.Print_Area" localSheetId="1">'Lamp. 3.2'!$C$1:$N$1653</definedName>
    <definedName name="_xlnm.Print_Area" localSheetId="2">'Lamp. 3.2 Kecamatan'!$B$1:$J$739</definedName>
    <definedName name="_xlnm.Print_Area" localSheetId="5">'lamp. 3.3'!$A$1:$I$391</definedName>
    <definedName name="_xlnm.Print_Titles" localSheetId="0">'Lamp 3.1'!$5:$6</definedName>
  </definedNames>
  <calcPr calcId="152511"/>
</workbook>
</file>

<file path=xl/calcChain.xml><?xml version="1.0" encoding="utf-8"?>
<calcChain xmlns="http://schemas.openxmlformats.org/spreadsheetml/2006/main">
  <c r="G372" i="3" l="1"/>
  <c r="G384" i="3"/>
  <c r="G375" i="3"/>
  <c r="G366" i="3"/>
  <c r="G354" i="3"/>
  <c r="K1407" i="9"/>
  <c r="K142" i="1"/>
  <c r="K796" i="9"/>
  <c r="K835" i="9"/>
  <c r="K834" i="9"/>
  <c r="K831" i="9"/>
  <c r="K676" i="9" l="1"/>
  <c r="K675" i="9"/>
  <c r="K674" i="9"/>
  <c r="K672" i="9"/>
  <c r="G185" i="3"/>
  <c r="G138" i="3"/>
  <c r="G134" i="3"/>
  <c r="G124" i="3"/>
  <c r="K8" i="1" l="1"/>
  <c r="G120" i="3"/>
  <c r="L139" i="11" l="1"/>
  <c r="N130" i="11"/>
  <c r="M130" i="11"/>
  <c r="L130" i="11"/>
  <c r="N133" i="11"/>
  <c r="M133" i="11"/>
  <c r="L133" i="11"/>
  <c r="N132" i="11"/>
  <c r="M132" i="11"/>
  <c r="L132" i="11"/>
  <c r="L131" i="11"/>
  <c r="N124" i="11"/>
  <c r="M124" i="11"/>
  <c r="L124" i="11"/>
  <c r="N120" i="11"/>
  <c r="M120" i="11"/>
  <c r="L120" i="11"/>
  <c r="N65" i="11" l="1"/>
  <c r="M65" i="11"/>
  <c r="L65" i="11"/>
  <c r="N56" i="11"/>
  <c r="M56" i="11"/>
  <c r="L56" i="11"/>
  <c r="N25" i="11"/>
  <c r="M25" i="11"/>
  <c r="L25" i="11"/>
  <c r="N24" i="11"/>
  <c r="M24" i="11"/>
  <c r="L24" i="11"/>
  <c r="N14" i="11"/>
  <c r="M14" i="11"/>
  <c r="L14" i="11"/>
  <c r="N12" i="11"/>
  <c r="M12" i="11"/>
  <c r="L12" i="11"/>
  <c r="K335" i="10"/>
  <c r="L328" i="10"/>
  <c r="K328" i="10"/>
  <c r="L290" i="10"/>
  <c r="K290" i="10"/>
  <c r="L280" i="10"/>
  <c r="K280" i="10"/>
  <c r="K278" i="10"/>
  <c r="K256" i="10" l="1"/>
  <c r="L252" i="10"/>
  <c r="K252" i="10"/>
  <c r="L250" i="10"/>
  <c r="K250" i="10"/>
  <c r="L248" i="10"/>
  <c r="K248" i="10"/>
  <c r="L246" i="10"/>
  <c r="K246" i="10"/>
  <c r="L242" i="10"/>
  <c r="K238" i="10"/>
  <c r="L228" i="10"/>
  <c r="K228" i="10"/>
  <c r="L154" i="10"/>
  <c r="K154" i="10"/>
  <c r="K150" i="10"/>
  <c r="K149" i="10"/>
  <c r="L148" i="10"/>
  <c r="K148" i="10"/>
  <c r="L141" i="10"/>
  <c r="K141" i="10"/>
  <c r="L113" i="10"/>
  <c r="K113" i="10"/>
  <c r="L110" i="10"/>
  <c r="L109" i="10"/>
  <c r="K109" i="10"/>
  <c r="L108" i="10"/>
  <c r="K108" i="10"/>
  <c r="L107" i="10"/>
  <c r="K107" i="10"/>
  <c r="L98" i="10"/>
  <c r="L97" i="10"/>
  <c r="K97" i="10"/>
  <c r="L92" i="10"/>
  <c r="K92" i="10"/>
  <c r="L70" i="10"/>
  <c r="K70" i="10"/>
  <c r="L68" i="10"/>
  <c r="K68" i="10"/>
  <c r="L65" i="10"/>
  <c r="L59" i="10"/>
  <c r="K59" i="10"/>
  <c r="K58" i="10"/>
  <c r="L58" i="10"/>
  <c r="L57" i="10"/>
  <c r="K57" i="10"/>
  <c r="L55" i="10"/>
  <c r="K55" i="10"/>
  <c r="K1629" i="9" l="1"/>
  <c r="K1537" i="9"/>
  <c r="K1491" i="9"/>
  <c r="K1445" i="9"/>
  <c r="K1399" i="9"/>
  <c r="K1398" i="9"/>
  <c r="K1362" i="9"/>
  <c r="K1303" i="9"/>
  <c r="K1243" i="9"/>
  <c r="K1241" i="9"/>
  <c r="K1236" i="9"/>
  <c r="K1232" i="9"/>
  <c r="K1230" i="9"/>
  <c r="K1169" i="9"/>
  <c r="K1160" i="9"/>
  <c r="K1159" i="9"/>
  <c r="K1158" i="9"/>
  <c r="K1155" i="9"/>
  <c r="K1154" i="9"/>
  <c r="K1153" i="9"/>
  <c r="K1151" i="9"/>
  <c r="K1144" i="9"/>
  <c r="K1120" i="9"/>
  <c r="K1119" i="9"/>
  <c r="K1118" i="9"/>
  <c r="K1117" i="9"/>
  <c r="K1114" i="9"/>
  <c r="K1109" i="9"/>
  <c r="K1108" i="9"/>
  <c r="K1106" i="9"/>
  <c r="K1068" i="9" l="1"/>
  <c r="K1067" i="9"/>
  <c r="K1066" i="9"/>
  <c r="K1063" i="9"/>
  <c r="K1057" i="9"/>
  <c r="K1056" i="9"/>
  <c r="K997" i="9" l="1"/>
  <c r="K996" i="9"/>
  <c r="K995" i="9"/>
  <c r="K991" i="9"/>
  <c r="K986" i="9"/>
  <c r="K985" i="9"/>
  <c r="K927" i="9"/>
  <c r="K926" i="9"/>
  <c r="K920" i="9"/>
  <c r="K919" i="9"/>
  <c r="K917" i="9"/>
  <c r="K875" i="9"/>
  <c r="K749" i="9"/>
  <c r="K748" i="9"/>
  <c r="K747" i="9"/>
  <c r="K739" i="9"/>
  <c r="K738" i="9"/>
  <c r="K649" i="9"/>
  <c r="K646" i="9"/>
  <c r="K645" i="9"/>
  <c r="K644" i="9"/>
  <c r="K643" i="9"/>
  <c r="K634" i="9"/>
  <c r="K589" i="9"/>
  <c r="K588" i="9"/>
  <c r="K587" i="9"/>
  <c r="K586" i="9"/>
  <c r="K523" i="9"/>
  <c r="K578" i="9"/>
  <c r="K577" i="9"/>
  <c r="K531" i="9"/>
  <c r="K528" i="9"/>
  <c r="K527" i="9"/>
  <c r="K526" i="9"/>
  <c r="K518" i="9"/>
  <c r="K516" i="9"/>
  <c r="K400" i="9"/>
  <c r="K399" i="9"/>
  <c r="K398" i="9"/>
  <c r="K397" i="9"/>
  <c r="K388" i="9"/>
  <c r="K327" i="9"/>
  <c r="K326" i="9"/>
  <c r="K325" i="9"/>
  <c r="K324" i="9"/>
  <c r="K318" i="9"/>
  <c r="K317" i="9"/>
  <c r="K315" i="9"/>
  <c r="K289" i="9"/>
  <c r="K286" i="9"/>
  <c r="K285" i="9" l="1"/>
  <c r="K284" i="9"/>
  <c r="K278" i="9"/>
  <c r="K281" i="9"/>
  <c r="K274" i="9"/>
  <c r="K193" i="9"/>
  <c r="K188" i="9"/>
  <c r="K189" i="9"/>
  <c r="K187" i="9"/>
  <c r="K179" i="9"/>
  <c r="K178" i="9"/>
  <c r="G251" i="3" l="1"/>
  <c r="F174" i="3"/>
  <c r="G164" i="3" l="1"/>
  <c r="G155" i="3"/>
  <c r="K147" i="1"/>
  <c r="K145" i="1"/>
  <c r="K144" i="1"/>
  <c r="K132" i="1"/>
  <c r="K130" i="1"/>
  <c r="G113" i="3"/>
  <c r="K11" i="1"/>
  <c r="G118" i="3" l="1"/>
  <c r="N14" i="1" l="1"/>
  <c r="K70" i="1" l="1"/>
  <c r="K113" i="1" l="1"/>
  <c r="G348" i="3" l="1"/>
  <c r="G345" i="3"/>
  <c r="G357" i="3" l="1"/>
  <c r="G308" i="3"/>
  <c r="G378" i="3"/>
  <c r="G194" i="3"/>
  <c r="G190" i="3"/>
  <c r="K1365" i="9"/>
  <c r="K1364" i="9"/>
  <c r="K1363" i="9"/>
  <c r="K1354" i="9"/>
  <c r="K1353" i="9"/>
  <c r="K112" i="9"/>
  <c r="K111" i="9"/>
  <c r="K110" i="9"/>
  <c r="K109" i="9"/>
  <c r="K100" i="9"/>
  <c r="K101" i="9"/>
  <c r="K30" i="10" l="1"/>
  <c r="L29" i="10"/>
  <c r="K29" i="10"/>
  <c r="L28" i="10"/>
  <c r="K28" i="10"/>
  <c r="K26" i="10"/>
  <c r="K21" i="10"/>
  <c r="K18" i="10"/>
  <c r="G221" i="3" l="1"/>
  <c r="G152" i="3" l="1"/>
  <c r="G100" i="3"/>
  <c r="G95" i="3"/>
  <c r="G91" i="3"/>
  <c r="G85" i="3"/>
  <c r="G79" i="3"/>
  <c r="G74" i="3"/>
  <c r="G69" i="3"/>
  <c r="F57" i="3"/>
  <c r="F53" i="3"/>
  <c r="G52" i="3"/>
  <c r="F35" i="3"/>
  <c r="F31" i="3"/>
  <c r="G30" i="3" s="1"/>
  <c r="F27" i="3"/>
  <c r="F22" i="3"/>
  <c r="F19" i="3"/>
  <c r="F16" i="3"/>
  <c r="F13" i="3"/>
  <c r="F10" i="3"/>
  <c r="L377" i="3"/>
  <c r="K375" i="3"/>
  <c r="K365" i="3"/>
  <c r="K366" i="3" s="1"/>
  <c r="L362" i="3"/>
  <c r="L363" i="3" s="1"/>
  <c r="G360" i="3"/>
  <c r="J349" i="3"/>
  <c r="J346" i="3"/>
  <c r="J345" i="3"/>
  <c r="J344" i="3"/>
  <c r="G326" i="3"/>
  <c r="G323" i="3"/>
  <c r="G317" i="3"/>
  <c r="G299" i="3"/>
  <c r="G294" i="3"/>
  <c r="L293" i="3"/>
  <c r="G245" i="3"/>
  <c r="G240" i="3"/>
  <c r="G236" i="3"/>
  <c r="L235" i="3"/>
  <c r="G228" i="3"/>
  <c r="G217" i="3"/>
  <c r="G212" i="3"/>
  <c r="G204" i="3"/>
  <c r="G199" i="3"/>
  <c r="G173" i="3"/>
  <c r="G169" i="3"/>
  <c r="K136" i="3"/>
  <c r="G110" i="3"/>
  <c r="G63" i="3"/>
  <c r="G56" i="3"/>
  <c r="G47" i="3"/>
  <c r="G42" i="3"/>
  <c r="G38" i="3"/>
  <c r="G59" i="3" l="1"/>
  <c r="G232" i="3"/>
  <c r="G34" i="3"/>
  <c r="G26" i="3"/>
  <c r="G23" i="3"/>
  <c r="G17" i="3"/>
  <c r="G14" i="3"/>
  <c r="G11" i="3"/>
  <c r="R129" i="11"/>
  <c r="N115" i="11"/>
  <c r="L115" i="11"/>
  <c r="N47" i="11"/>
  <c r="M47" i="11"/>
  <c r="L47" i="11"/>
  <c r="N9" i="11"/>
  <c r="L9" i="11"/>
  <c r="P345" i="10"/>
  <c r="Q344" i="10"/>
  <c r="P344" i="10"/>
  <c r="Q343" i="10"/>
  <c r="O342" i="10"/>
  <c r="N342" i="10"/>
  <c r="Q341" i="10"/>
  <c r="Q337" i="10"/>
  <c r="R335" i="10"/>
  <c r="Q335" i="10"/>
  <c r="L329" i="10"/>
  <c r="K329" i="10"/>
  <c r="K326" i="10"/>
  <c r="N322" i="10"/>
  <c r="P290" i="10"/>
  <c r="P291" i="10" s="1"/>
  <c r="L275" i="10"/>
  <c r="O256" i="10"/>
  <c r="N247" i="10"/>
  <c r="P246" i="10"/>
  <c r="L244" i="10"/>
  <c r="K244" i="10"/>
  <c r="K242" i="10"/>
  <c r="G20" i="3" l="1"/>
  <c r="L230" i="10"/>
  <c r="K230" i="10"/>
  <c r="N229" i="10"/>
  <c r="O228" i="10"/>
  <c r="O230" i="10" s="1"/>
  <c r="K223" i="10"/>
  <c r="L221" i="10"/>
  <c r="K221" i="10"/>
  <c r="L164" i="10"/>
  <c r="K157" i="10"/>
  <c r="L142" i="10"/>
  <c r="K142" i="10"/>
  <c r="P111" i="10"/>
  <c r="P110" i="10"/>
  <c r="K110" i="10"/>
  <c r="P109" i="10"/>
  <c r="P108" i="10"/>
  <c r="P107" i="10"/>
  <c r="K98" i="10"/>
  <c r="L73" i="10"/>
  <c r="K73" i="10"/>
  <c r="L69" i="10"/>
  <c r="K69" i="10"/>
  <c r="L67" i="10"/>
  <c r="K67" i="10"/>
  <c r="L66" i="10"/>
  <c r="K66" i="10"/>
  <c r="K65" i="10"/>
  <c r="L61" i="10"/>
  <c r="K61" i="10"/>
  <c r="L52" i="10"/>
  <c r="K52" i="10"/>
  <c r="L33" i="10"/>
  <c r="K33" i="10"/>
  <c r="P30" i="10"/>
  <c r="L30" i="10"/>
  <c r="P29" i="10"/>
  <c r="P28" i="10"/>
  <c r="P27" i="10"/>
  <c r="L27" i="10"/>
  <c r="K27" i="10"/>
  <c r="L17" i="10"/>
  <c r="K17" i="10"/>
  <c r="K15" i="10"/>
  <c r="M729" i="16"/>
  <c r="M728" i="16"/>
  <c r="M727" i="16"/>
  <c r="M726" i="16"/>
  <c r="K718" i="16"/>
  <c r="K717" i="16"/>
  <c r="I717" i="16"/>
  <c r="M691" i="16"/>
  <c r="M690" i="16"/>
  <c r="M689" i="16"/>
  <c r="M688" i="16"/>
  <c r="I680" i="16"/>
  <c r="I679" i="16"/>
  <c r="M652" i="16"/>
  <c r="M651" i="16"/>
  <c r="M650" i="16"/>
  <c r="M649" i="16"/>
  <c r="I640" i="16"/>
  <c r="M617" i="16"/>
  <c r="M614" i="16"/>
  <c r="L614" i="16"/>
  <c r="M613" i="16"/>
  <c r="M612" i="16"/>
  <c r="M611" i="16"/>
  <c r="K603" i="16"/>
  <c r="K602" i="16"/>
  <c r="I602" i="16"/>
  <c r="M575" i="16"/>
  <c r="M574" i="16"/>
  <c r="M573" i="16"/>
  <c r="M572" i="16"/>
  <c r="I563" i="16"/>
  <c r="M539" i="16"/>
  <c r="L536" i="16"/>
  <c r="M535" i="16"/>
  <c r="M534" i="16"/>
  <c r="M533" i="16"/>
  <c r="K524" i="16"/>
  <c r="I524" i="16"/>
  <c r="M498" i="16"/>
  <c r="K498" i="16"/>
  <c r="M497" i="16"/>
  <c r="M496" i="16"/>
  <c r="M495" i="16"/>
  <c r="K486" i="16"/>
  <c r="I486" i="16"/>
  <c r="M460" i="16"/>
  <c r="M459" i="16"/>
  <c r="M458" i="16"/>
  <c r="M457" i="16"/>
  <c r="I448" i="16"/>
  <c r="M422" i="16"/>
  <c r="M421" i="16"/>
  <c r="M420" i="16"/>
  <c r="M419" i="16"/>
  <c r="K412" i="16"/>
  <c r="K410" i="16"/>
  <c r="I410" i="16"/>
  <c r="M383" i="16"/>
  <c r="M382" i="16"/>
  <c r="M381" i="16"/>
  <c r="M380" i="16"/>
  <c r="I371" i="16"/>
  <c r="K348" i="16"/>
  <c r="M345" i="16"/>
  <c r="M344" i="16"/>
  <c r="M343" i="16"/>
  <c r="M342" i="16"/>
  <c r="K333" i="16"/>
  <c r="I333" i="16"/>
  <c r="M307" i="16"/>
  <c r="M306" i="16"/>
  <c r="M305" i="16"/>
  <c r="M304" i="16"/>
  <c r="I295" i="16"/>
  <c r="M269" i="16"/>
  <c r="M268" i="16"/>
  <c r="M267" i="16"/>
  <c r="M266" i="16"/>
  <c r="M265" i="16"/>
  <c r="K256" i="16"/>
  <c r="I256" i="16"/>
  <c r="M166" i="16"/>
  <c r="M165" i="16"/>
  <c r="M164" i="16"/>
  <c r="M163" i="16"/>
  <c r="K154" i="16"/>
  <c r="I154" i="16"/>
  <c r="I152" i="16"/>
  <c r="M66" i="16" s="1"/>
  <c r="M65" i="16"/>
  <c r="L65" i="16"/>
  <c r="M64" i="16"/>
  <c r="M62" i="16"/>
  <c r="M61" i="16"/>
  <c r="I52" i="16"/>
  <c r="K26" i="16"/>
  <c r="M25" i="16"/>
  <c r="N24" i="16"/>
  <c r="M23" i="16"/>
  <c r="K20" i="16"/>
  <c r="I15" i="16"/>
  <c r="I14" i="16"/>
  <c r="K9" i="16"/>
  <c r="K1641" i="9"/>
  <c r="K1640" i="9"/>
  <c r="K1639" i="9"/>
  <c r="K1638" i="9"/>
  <c r="K1630" i="9"/>
  <c r="K1627" i="9"/>
  <c r="K1626" i="9"/>
  <c r="K1624" i="9"/>
  <c r="K1595" i="9"/>
  <c r="K1594" i="9"/>
  <c r="K1593" i="9"/>
  <c r="K1592" i="9"/>
  <c r="K1584" i="9"/>
  <c r="K1583" i="9"/>
  <c r="K1581" i="9"/>
  <c r="K1580" i="9"/>
  <c r="K1578" i="9"/>
  <c r="K1549" i="9"/>
  <c r="K1548" i="9"/>
  <c r="K1547" i="9"/>
  <c r="K1546" i="9"/>
  <c r="K1538" i="9"/>
  <c r="K1535" i="9"/>
  <c r="K1534" i="9"/>
  <c r="K1532" i="9"/>
  <c r="K1503" i="9"/>
  <c r="K1502" i="9"/>
  <c r="K1501" i="9"/>
  <c r="K1500" i="9"/>
  <c r="K1492" i="9"/>
  <c r="K1489" i="9"/>
  <c r="K1488" i="9"/>
  <c r="K1486" i="9"/>
  <c r="K1457" i="9"/>
  <c r="K1456" i="9"/>
  <c r="K1455" i="9"/>
  <c r="K1454" i="9"/>
  <c r="K1446" i="9"/>
  <c r="K1443" i="9"/>
  <c r="K1442" i="9"/>
  <c r="K1440" i="9"/>
  <c r="K1410" i="9"/>
  <c r="K1409" i="9"/>
  <c r="K1408" i="9"/>
  <c r="K1396" i="9"/>
  <c r="K1395" i="9"/>
  <c r="K1393" i="9"/>
  <c r="S1357" i="9"/>
  <c r="S1356" i="9"/>
  <c r="S1355" i="9"/>
  <c r="S1354" i="9"/>
  <c r="K1351" i="9"/>
  <c r="K1350" i="9"/>
  <c r="K1348" i="9"/>
  <c r="K1315" i="9"/>
  <c r="K1314" i="9"/>
  <c r="K1313" i="9"/>
  <c r="K1312" i="9"/>
  <c r="S1307" i="9"/>
  <c r="S1306" i="9"/>
  <c r="S1305" i="9"/>
  <c r="S1304" i="9"/>
  <c r="K1298" i="9"/>
  <c r="K1247" i="9"/>
  <c r="K1244" i="9"/>
  <c r="S1238" i="9"/>
  <c r="S1237" i="9"/>
  <c r="S1236" i="9"/>
  <c r="S1235" i="9"/>
  <c r="S1232" i="9"/>
  <c r="Q1228" i="9"/>
  <c r="K1212" i="9"/>
  <c r="K1150" i="9"/>
  <c r="M1123" i="9"/>
  <c r="K1116" i="9"/>
  <c r="K1115" i="9"/>
  <c r="N1113" i="9"/>
  <c r="N1110" i="9"/>
  <c r="N1109" i="9"/>
  <c r="K1105" i="9"/>
  <c r="S1057" i="9"/>
  <c r="K1054" i="9"/>
  <c r="K993" i="9"/>
  <c r="K992" i="9"/>
  <c r="S991" i="9"/>
  <c r="S990" i="9"/>
  <c r="S989" i="9"/>
  <c r="K989" i="9"/>
  <c r="S986" i="9"/>
  <c r="K983" i="9"/>
  <c r="K931" i="9"/>
  <c r="K930" i="9"/>
  <c r="S923" i="9"/>
  <c r="S922" i="9"/>
  <c r="S921" i="9"/>
  <c r="S920" i="9"/>
  <c r="Q913" i="9"/>
  <c r="K850" i="9"/>
  <c r="K847" i="9"/>
  <c r="K846" i="9"/>
  <c r="K845" i="9"/>
  <c r="K844" i="9"/>
  <c r="M843" i="9"/>
  <c r="S841" i="9"/>
  <c r="S840" i="9"/>
  <c r="S839" i="9"/>
  <c r="S838" i="9"/>
  <c r="Q831" i="9"/>
  <c r="K811" i="9"/>
  <c r="K808" i="9"/>
  <c r="K807" i="9"/>
  <c r="K806" i="9"/>
  <c r="K805" i="9"/>
  <c r="K803" i="9"/>
  <c r="K802" i="9"/>
  <c r="S801" i="9"/>
  <c r="K797" i="9"/>
  <c r="K792" i="9"/>
  <c r="K791" i="9"/>
  <c r="Q790" i="9"/>
  <c r="K789" i="9"/>
  <c r="K753" i="9"/>
  <c r="K733" i="9"/>
  <c r="S680" i="9"/>
  <c r="S679" i="9"/>
  <c r="S678" i="9"/>
  <c r="S677" i="9"/>
  <c r="S670" i="9"/>
  <c r="S642" i="9"/>
  <c r="S641" i="9"/>
  <c r="N641" i="9"/>
  <c r="S640" i="9"/>
  <c r="S637" i="9"/>
  <c r="K636" i="9"/>
  <c r="K635" i="9"/>
  <c r="K632" i="9"/>
  <c r="K631" i="9"/>
  <c r="Q630" i="9"/>
  <c r="K629" i="9"/>
  <c r="S583" i="9"/>
  <c r="S582" i="9"/>
  <c r="W581" i="9"/>
  <c r="S581" i="9"/>
  <c r="S580" i="9"/>
  <c r="K575" i="9"/>
  <c r="K574" i="9"/>
  <c r="Q570" i="9"/>
  <c r="K569" i="9"/>
  <c r="S527" i="9"/>
  <c r="S524" i="9"/>
  <c r="S523" i="9"/>
  <c r="S522" i="9"/>
  <c r="S521" i="9"/>
  <c r="K517" i="9"/>
  <c r="K514" i="9"/>
  <c r="S400" i="9"/>
  <c r="S399" i="9"/>
  <c r="S398" i="9"/>
  <c r="S397" i="9"/>
  <c r="K389" i="9"/>
  <c r="K386" i="9"/>
  <c r="Q327" i="9"/>
  <c r="S326" i="9"/>
  <c r="S325" i="9"/>
  <c r="S324" i="9"/>
  <c r="Q317" i="9"/>
  <c r="Q315" i="9"/>
  <c r="S281" i="9"/>
  <c r="K276" i="9"/>
  <c r="K275" i="9"/>
  <c r="Q274" i="9"/>
  <c r="K272" i="9"/>
  <c r="S190" i="9"/>
  <c r="S189" i="9"/>
  <c r="S188" i="9"/>
  <c r="S187" i="9"/>
  <c r="S184" i="9"/>
  <c r="M180" i="9"/>
  <c r="Q178" i="9"/>
  <c r="K176" i="9"/>
  <c r="K175" i="9"/>
  <c r="K140" i="9"/>
  <c r="Q115" i="9"/>
  <c r="K115" i="9"/>
  <c r="S109" i="9"/>
  <c r="K106" i="9"/>
  <c r="K105" i="9"/>
  <c r="K104" i="9"/>
  <c r="Q100" i="9"/>
  <c r="K96" i="9"/>
  <c r="K95" i="9"/>
  <c r="K115" i="1"/>
  <c r="P71" i="1"/>
  <c r="P67" i="1"/>
  <c r="P66" i="1"/>
  <c r="N66" i="1"/>
  <c r="N51" i="1"/>
  <c r="K43" i="1"/>
  <c r="O17" i="1"/>
  <c r="N17" i="1"/>
  <c r="N16" i="1"/>
  <c r="P7" i="1"/>
  <c r="O62" i="1" l="1"/>
</calcChain>
</file>

<file path=xl/comments1.xml><?xml version="1.0" encoding="utf-8"?>
<comments xmlns="http://schemas.openxmlformats.org/spreadsheetml/2006/main">
  <authors>
    <author>acer</author>
    <author>faaimuth</author>
  </authors>
  <commentList>
    <comment ref="K586" authorId="0" shapeId="0">
      <text>
        <r>
          <rPr>
            <b/>
            <sz val="9"/>
            <color indexed="81"/>
            <rFont val="Tahoma"/>
            <family val="2"/>
          </rPr>
          <t>acer:</t>
        </r>
        <r>
          <rPr>
            <sz val="9"/>
            <color indexed="81"/>
            <rFont val="Tahoma"/>
            <family val="2"/>
          </rPr>
          <t xml:space="preserve">
</t>
        </r>
      </text>
    </comment>
    <comment ref="L586" authorId="0" shapeId="0">
      <text>
        <r>
          <rPr>
            <b/>
            <sz val="9"/>
            <color indexed="81"/>
            <rFont val="Tahoma"/>
            <family val="2"/>
          </rPr>
          <t>acer:</t>
        </r>
        <r>
          <rPr>
            <sz val="9"/>
            <color indexed="81"/>
            <rFont val="Tahoma"/>
            <family val="2"/>
          </rPr>
          <t xml:space="preserve">
</t>
        </r>
      </text>
    </comment>
    <comment ref="J754" authorId="1" shapeId="0">
      <text>
        <r>
          <rPr>
            <b/>
            <sz val="9"/>
            <color indexed="81"/>
            <rFont val="Tahoma"/>
            <family val="2"/>
          </rPr>
          <t>faaimuth:</t>
        </r>
        <r>
          <rPr>
            <sz val="9"/>
            <color indexed="81"/>
            <rFont val="Tahoma"/>
            <family val="2"/>
          </rPr>
          <t xml:space="preserve">
`</t>
        </r>
      </text>
    </comment>
    <comment ref="K1117" authorId="0" shapeId="0">
      <text>
        <r>
          <rPr>
            <b/>
            <sz val="9"/>
            <color indexed="81"/>
            <rFont val="Tahoma"/>
            <family val="2"/>
          </rPr>
          <t>acer:</t>
        </r>
        <r>
          <rPr>
            <sz val="9"/>
            <color indexed="81"/>
            <rFont val="Tahoma"/>
            <family val="2"/>
          </rPr>
          <t xml:space="preserve">
</t>
        </r>
      </text>
    </comment>
  </commentList>
</comments>
</file>

<file path=xl/sharedStrings.xml><?xml version="1.0" encoding="utf-8"?>
<sst xmlns="http://schemas.openxmlformats.org/spreadsheetml/2006/main" count="10692" uniqueCount="2826">
  <si>
    <t>Keberadaan  jabatan fungsional dalam struktur organisasi SKPD</t>
  </si>
  <si>
    <t>Ada atau tidak ada jabatan fungsional dalam struktur organisasi SKPD</t>
  </si>
  <si>
    <t>Ada atau tidak</t>
  </si>
  <si>
    <t>Kelengkapan dokumen perencanaan pembangunan yang dimiliki oleh SKPD</t>
  </si>
  <si>
    <t>total belanja pemeliharaan dari total belanja barang dan jasa SKPD x 100%</t>
  </si>
  <si>
    <t>PENGELOLAN BARANG MILIK DAERAH</t>
  </si>
  <si>
    <t>Ada atau tidak ada inventarisasi barang atau asset SKPD</t>
  </si>
  <si>
    <t>Ada atau tidak adanya  hasil survey kepuasan masyarakat terhadap pelayanan publik</t>
  </si>
  <si>
    <t>Keberadaan survey kepuasan masyarakat</t>
  </si>
  <si>
    <t>Rumah tangga per sanitasi</t>
  </si>
  <si>
    <t xml:space="preserve"> Luas irigasi kabupaten dalam kondisi baik</t>
  </si>
  <si>
    <t>Ruang terbuka hijau per satuan luas wilayah ber HPL/HGB</t>
  </si>
  <si>
    <t>Tersedianya dokumen perencanaan RPJPD yang telah ditetapkan dengan Perda</t>
  </si>
  <si>
    <t>Tersedianya dokumen perencanaan RPJMD yang telah ditetapkan dengan Perda/Perkada</t>
  </si>
  <si>
    <t>Tersedianya dokumen perencanaan RKPD yang telah ditetapkan dengan Perkada</t>
  </si>
  <si>
    <t>Penjabaran program RPJMD kedalam RKPD</t>
  </si>
  <si>
    <t>Rumah layak huni</t>
  </si>
  <si>
    <t xml:space="preserve">koperasi aktif </t>
  </si>
  <si>
    <t xml:space="preserve"> Usaha Mikro dan Kecil</t>
  </si>
  <si>
    <t>Kepemilikan KTP</t>
  </si>
  <si>
    <t>Pencari kerja yang ditempatkan</t>
  </si>
  <si>
    <t>Regulasi ketahanan pangan</t>
  </si>
  <si>
    <t>Perencanaan pelaksanaan program dan anggaran</t>
  </si>
  <si>
    <t>PENGELOLAAN KEUANGAN</t>
  </si>
  <si>
    <t>Besaran belanja modal</t>
  </si>
  <si>
    <t>Besaran belanja pemeliharaan</t>
  </si>
  <si>
    <t>Jumlah siswa tingkat tertinggi pada jenjang SMA/SMK/MA pada tahun ajaran sebelumnya.</t>
  </si>
  <si>
    <t>Angka Melanjutkan (AM) dari SD/MI ke SMP/MTs</t>
  </si>
  <si>
    <t>Jumlah siswa baru tingkat I pada jenjang SMP/MTs</t>
  </si>
  <si>
    <t>Jumlah lulusan pada jenjang SD/MI tahun ajaran sebelumnya</t>
  </si>
  <si>
    <t>Angka Melanjutkan (AM) dari SMP/MTs ke SMA/SMK/MA</t>
  </si>
  <si>
    <t>Jumlah siswa baru tingkat I pada jenjang SMA/SMK/MA</t>
  </si>
  <si>
    <t>EFEKTIFITAS PROSES PENGAMBILAN KEPUTUSAN OLEH DPRD BESERTA TINDAK LANJUT PELAKSANAAN KEPUTUSAN</t>
  </si>
  <si>
    <t>EFEKTIFITAS PROSES PENGAMBILAN KEPUTUSAN OLEH KDH BESERTA TINDAK LANJUT PELAKSANAAN KEPUTUSAN</t>
  </si>
  <si>
    <t>KETAATAN PELAKSANAAN PENYELENGARAAN PEMERINTAHAN DAERAH PADA PERATURAN PERUNDANG-UNDANGAN</t>
  </si>
  <si>
    <t>Perda yang dibatalkan</t>
  </si>
  <si>
    <t>INTENSITAS DAN EFEKTIVITAS PROSES KONSULTASI PUBLIK ANTARA PEMDA DAN MASYARAKAT ATAS PENETAPAN KEBIJAKAN PUBLIK YANG STRATEGIS DAN RELEVAN UNTUK DAERAH</t>
  </si>
  <si>
    <t>Perda tentang konsultasi publik</t>
  </si>
  <si>
    <t>Media informasi pemda yang dapat diakses oleh publik</t>
  </si>
  <si>
    <t>TRANSPARANSI DALAM PEMANFAATAN ALOKASI PENCAIRAN DAN PENYERAPAN DAU, DAK DAN BAGI HASIL</t>
  </si>
  <si>
    <t>Serapan dana perimbangan</t>
  </si>
  <si>
    <t>Alokasi belanja pada APBD dari DAU</t>
  </si>
  <si>
    <t>Keberadaan  laporan keuangan SKPD ( neraca, Calk )</t>
  </si>
  <si>
    <t>Ada atau tidak ada laporan keuangan SKPD berikut komponen yang ada (neraca, calk)</t>
  </si>
  <si>
    <t>Keberadaan  inventarisasi barang / aset SKPD</t>
  </si>
  <si>
    <t>Jumlah seluruh sasaran ibu bersalin di satu wilayah kerja dalam kurun waktu yang sama</t>
  </si>
  <si>
    <t>Cakupan Desa/Kelurahan Universal Child Immunization (UCI)</t>
  </si>
  <si>
    <t>Jumlah Desa/Kelurahan UCI</t>
  </si>
  <si>
    <t>Jumlah seluruh desa /kelurahan</t>
  </si>
  <si>
    <t>Cakupan Balita Gizi Buruk mendapat perawatan</t>
  </si>
  <si>
    <t>Jumlah balita gizi buruk mendapat perawatan di sarana Pelay. Kes. di satu wil. kerja pada kurun waktu tertentu</t>
  </si>
  <si>
    <t>Jumlah lulusan pada jenjang SMP/MTs tahun ajaran sebelumnya</t>
  </si>
  <si>
    <t>Guru yang memenuhi kualifikasi S1/D-IV</t>
  </si>
  <si>
    <t>Jumlah guru berijazah kualifikasi S1/D-IV</t>
  </si>
  <si>
    <t>Kesehatan</t>
  </si>
  <si>
    <t>Cakupan komplikasi kebidanan yang ditangani</t>
  </si>
  <si>
    <t>Jumlah keluarga</t>
  </si>
  <si>
    <t>Jumlah Pasangan usia subur</t>
  </si>
  <si>
    <t>Jumlah Peserta program KB aktif</t>
  </si>
  <si>
    <t>Penegakan hukum lingkungan</t>
  </si>
  <si>
    <t>------------------- x 1000</t>
  </si>
  <si>
    <t>Pekerjaan Umum</t>
  </si>
  <si>
    <t>Panjang jalan kabupaten dalam kondisi baik</t>
  </si>
  <si>
    <t>Luas irigasi kabupaten</t>
  </si>
  <si>
    <t>Jumlah rumah tangga ber sanitasi</t>
  </si>
  <si>
    <t>Jumlah total rumah tangga</t>
  </si>
  <si>
    <t>Luas kawasan kumuh</t>
  </si>
  <si>
    <t>Luas wilayah</t>
  </si>
  <si>
    <t>Tata Ruang</t>
  </si>
  <si>
    <t>Luas Wilayah ber HPL/HGB</t>
  </si>
  <si>
    <t>Perencanaan Pembangunan</t>
  </si>
  <si>
    <t>Ada/tidak ada</t>
  </si>
  <si>
    <t>Perumahan</t>
  </si>
  <si>
    <t>Jumlah rumah tangga pengguna air bersih</t>
  </si>
  <si>
    <t>Jumlah seluruh rumah tangga</t>
  </si>
  <si>
    <t>Luas lingkungan pemukiman kumuh</t>
  </si>
  <si>
    <t>Jumlah rumah layak huni</t>
  </si>
  <si>
    <t>Jumlah seluruh rumah di wilayah Pemda ybs</t>
  </si>
  <si>
    <t>Kepemudaan dan olah raga</t>
  </si>
  <si>
    <t>Penanaman Modal</t>
  </si>
  <si>
    <t xml:space="preserve">Kenaikan/penurunan nilai realisasi PMDN (milyaran rupiah) </t>
  </si>
  <si>
    <t>Koperasi &amp; UKM</t>
  </si>
  <si>
    <t>Jumlah koperasi aktif</t>
  </si>
  <si>
    <t>Jumlah seluruh koperasi</t>
  </si>
  <si>
    <t>Jumlah usaha Mikro dan Kecil</t>
  </si>
  <si>
    <t>Jumlah seluruh UKM</t>
  </si>
  <si>
    <t>Kependudukan &amp; Catatan Sipil</t>
  </si>
  <si>
    <t>Jumlah penduduk yang memiliki KTP</t>
  </si>
  <si>
    <t>Jumlah penduduk wajib KTP (&gt;17 dan atau pernah/sudah menikah</t>
  </si>
  <si>
    <t>Kepemilikan akta kelahiran per 1000 penduduk</t>
  </si>
  <si>
    <t xml:space="preserve">Jumlah penduduk memiliki akta kelahiran </t>
  </si>
  <si>
    <t>Penerapan KTP Nasional berbasis NIK</t>
  </si>
  <si>
    <t>Sudah/belum</t>
  </si>
  <si>
    <t>Ketenagakerjaan</t>
  </si>
  <si>
    <t>Tingkat partisipasi angkatan kerja</t>
  </si>
  <si>
    <t>Cakupan pelayanan kesehatan rujukan pasien masyarakat miskin</t>
  </si>
  <si>
    <t>Jumlah kunjungan pasien miskin di sarana kesehatan Strata 1</t>
  </si>
  <si>
    <t>Jumlah seluruh maskin di Kab/Kota</t>
  </si>
  <si>
    <t>Cakupan kunjungan bayi</t>
  </si>
  <si>
    <t>Jumlah kunjungan bayi memperoleh pelayanan kesehatan sesuai standar di satu wilayah kerja pada kurun waktu tertentu</t>
  </si>
  <si>
    <t>Jumlah seluruh bayi lahir hidup di satu wilayah kerja pada kurun waktu yang sama</t>
  </si>
  <si>
    <t>Lingkungan Hidup</t>
  </si>
  <si>
    <t>Volume sampah yang ditangani (m3)</t>
  </si>
  <si>
    <t>Volume produksi sampah (m3)</t>
  </si>
  <si>
    <t>Jumlah daya tampung (TPS) (m3)</t>
  </si>
  <si>
    <t>Jumlah penduduk</t>
  </si>
  <si>
    <t>SKPD</t>
  </si>
  <si>
    <t>Bagian Organisasi</t>
  </si>
  <si>
    <t>Pelayanan Publik</t>
  </si>
  <si>
    <t>Tidak Ada</t>
  </si>
  <si>
    <t>Jumlah pekerja yang ditempatkan</t>
  </si>
  <si>
    <t>Jumlah pekerja yang mendaftar</t>
  </si>
  <si>
    <t>Ketahanan pangan</t>
  </si>
  <si>
    <t>Jumlah Penduduk</t>
  </si>
  <si>
    <t>Pemberdayaan Perempuan dan Perlindungan Anak</t>
  </si>
  <si>
    <t>Pekerja perempuan di lembaga pemerintah</t>
  </si>
  <si>
    <t>Jumlah pekerja perempuan</t>
  </si>
  <si>
    <t xml:space="preserve">Jumlah anak perempuan usia &gt; 15 yang melek huruf </t>
  </si>
  <si>
    <t>Jumlah anak perempuan usia &gt; 15 tahun</t>
  </si>
  <si>
    <t xml:space="preserve">Jumlah partisipasi angkatan kerja perempuan </t>
  </si>
  <si>
    <t>Jumlah angkatan kerja perempuan</t>
  </si>
  <si>
    <t>KB &amp; KS</t>
  </si>
  <si>
    <t>Penerapan pengelolaan arsip secara baku</t>
  </si>
  <si>
    <t>baku</t>
  </si>
  <si>
    <t>Kegiatan peningkatan SDM pengelola pengarsipan</t>
  </si>
  <si>
    <t>Koleksi buku yang tersedia di perpustakaan daerah</t>
  </si>
  <si>
    <t>Pengunjung perpustakaan</t>
  </si>
  <si>
    <t>Produksi perikanan</t>
  </si>
  <si>
    <t>Konsumsi ikan</t>
  </si>
  <si>
    <t>Kunjungan wisata</t>
  </si>
  <si>
    <t xml:space="preserve">Pertumbuhan industri </t>
  </si>
  <si>
    <t>Kontribusi sektor perdagangan terhadap PDRB</t>
  </si>
  <si>
    <t>Transmigrasi swakarsa</t>
  </si>
  <si>
    <t>Peraturan Bupati yang ditindaklanjuti</t>
  </si>
  <si>
    <t>Jumlah Produksi ikan (Rp)</t>
  </si>
  <si>
    <t>Target daerah (Ton)</t>
  </si>
  <si>
    <t>Jumlah konsumsi ikan (kg)</t>
  </si>
  <si>
    <t>Target daerah (kg)</t>
  </si>
  <si>
    <t>Pertanian</t>
  </si>
  <si>
    <t>Jumlah program pembangunan daerah</t>
  </si>
  <si>
    <t>1. Leaflet</t>
  </si>
  <si>
    <t>Jumlah kontribusi PDRB dari sektor Industri (Rp)</t>
  </si>
  <si>
    <t>Ketersediaan pangan utama</t>
  </si>
  <si>
    <t>Rata-rata jumlah ketersediaan pangan utama per tahun (kg)</t>
  </si>
  <si>
    <t>Ada atau tidak ada peraturan tentang kebijakan ketahanan pangan dalam bentuk perda, perkada dsb</t>
  </si>
  <si>
    <t>Angka melek huruf perempuan usia 15 th ke atas</t>
  </si>
  <si>
    <t>Partisipasi perempuan di lembaga pemerintah</t>
  </si>
  <si>
    <t>Partisipasi angkatan kerja perempuan</t>
  </si>
  <si>
    <t>Prevalensi Peserta KB aktif</t>
  </si>
  <si>
    <t>Angkutan darat</t>
  </si>
  <si>
    <t>Pameran/expo</t>
  </si>
  <si>
    <t xml:space="preserve">Luas lahan bersertifikat </t>
  </si>
  <si>
    <t>Penyelesaian kasus tanah negara</t>
  </si>
  <si>
    <t>Penyelesaian Ijin Lokasi</t>
  </si>
  <si>
    <t>Kegiatan pembinaan politik daerah</t>
  </si>
  <si>
    <t>Kegiatan pembinaan terhadap LSM, Ormas dan OKP</t>
  </si>
  <si>
    <t>Sistem Informasi Manajemen Pemda</t>
  </si>
  <si>
    <t>PKK aktif</t>
  </si>
  <si>
    <t>Posyandu</t>
  </si>
  <si>
    <t>Sarana sosial seperti panti asuhan, panti jompo dan panti rehabilitasi</t>
  </si>
  <si>
    <t>PMKS yang memperoleh bantuan sosial</t>
  </si>
  <si>
    <t>Penyelengaraan festval seni dan budaya</t>
  </si>
  <si>
    <t>Sarana penyelangaraan seni dan budaya</t>
  </si>
  <si>
    <t>Benda, situs dan kawasan cagar budaya yang dilestarikan</t>
  </si>
  <si>
    <t>Buku "kabupaten dalam angka"</t>
  </si>
  <si>
    <t>Buku "PDRB Kabupaten"</t>
  </si>
  <si>
    <t>URUSAN</t>
  </si>
  <si>
    <t>KET</t>
  </si>
  <si>
    <t>Jumlah ibu dengan komplikasi kebidanan di satu wilayah kerja pada kurun waktu yang sama</t>
  </si>
  <si>
    <t>Cakupan pertolongan persalinan oleh tenaga kesehatan yang memiliki potensi kebidanan</t>
  </si>
  <si>
    <t>Jumlah ibu bersalin yang ditolong oleh tenaga kesehatan di satu wilayah kerja pada kurun waktu tertentu</t>
  </si>
  <si>
    <t>LAMPIRAN III.3</t>
  </si>
  <si>
    <t>PENATAAN KELEMBAGAAN</t>
  </si>
  <si>
    <t>PENGELOLAAN KEPEGAWAIAN</t>
  </si>
  <si>
    <t xml:space="preserve">Ada </t>
  </si>
  <si>
    <t>Jumlah yang tidak digunakan oleh SKPD</t>
  </si>
  <si>
    <t>Sinkronisasi program RENJA SKPD dengan Program RKPD</t>
  </si>
  <si>
    <t>Sinkronisasi program RKA SKPD dengan Program RENJA SKPD</t>
  </si>
  <si>
    <t>belanja modal / total belanja SKPD x 100%</t>
  </si>
  <si>
    <t>Opini BPK terhadap Laporan Keuangan Daerah</t>
  </si>
  <si>
    <t>Besaran SILPA</t>
  </si>
  <si>
    <t>Realisasi belanja</t>
  </si>
  <si>
    <t>PENGELOLAAN POTENSI DAERAH</t>
  </si>
  <si>
    <t>Peta potensi daerah</t>
  </si>
  <si>
    <t>Peningkatan PAD</t>
  </si>
  <si>
    <t>Tingkat kompetensi SDM dalam menyelenggarakan tugas SKPD yang relevan dengan urusan terkait</t>
  </si>
  <si>
    <t>ASPEK</t>
  </si>
  <si>
    <t>Jumlah komplikasi kebidanan yang mendapat penanganan difinitif di satu wilayah kerja pada kurun waktu tertentu</t>
  </si>
  <si>
    <t>Jumlah belanja untuk layanan dasar/jumlah total belanja x 100%</t>
  </si>
  <si>
    <t>Kelembagaan</t>
  </si>
  <si>
    <t>EFEKTIFITAS HUBUNGAN ANTARA PEMDA DAN DPRD</t>
  </si>
  <si>
    <t>Produk peraturan perundangan</t>
  </si>
  <si>
    <t>Jumlah pejabat yang memenuhi persyaratan kepangkatan/ Jumlah total pejabat SKPD yang ada x 100%</t>
  </si>
  <si>
    <t xml:space="preserve"> Pejabat yang telah memenuhi persyaratan kepangkatan</t>
  </si>
  <si>
    <t>Jumlah Program Nasional yang dilaksanakan oleh SKPD</t>
  </si>
  <si>
    <t>INSPEKTORAT</t>
  </si>
  <si>
    <t>PERHITUNGAN</t>
  </si>
  <si>
    <t>CAPAIAN KINERJA</t>
  </si>
  <si>
    <t>SUMBER DATA</t>
  </si>
  <si>
    <t>KEBIJAKAN TEKNIS PENYELENGGARAN URUSAN PEMERINTAHAN</t>
  </si>
  <si>
    <t>Rasio rumah ber IMB</t>
  </si>
  <si>
    <t>RUMUS / PERHITUNGAN</t>
  </si>
  <si>
    <t>Pengurusan KTP</t>
  </si>
  <si>
    <t xml:space="preserve">Biaya KTP </t>
  </si>
  <si>
    <t>Rasio personil Satpol PP terhadap jumlah penduduk</t>
  </si>
  <si>
    <t>Penyampaian Laporan Keuangan dan kinerja</t>
  </si>
  <si>
    <t>urusan yang sudah diterapkan SPM nya berdasarkan pedoman yang diterbitkan oleh Pemerintah</t>
  </si>
  <si>
    <t>Produktivitas padi atau bahan pangan utama lokal lainnya perhektar</t>
  </si>
  <si>
    <t>Produksi tanaman padi / bahan pangan utama lainnya (ton)</t>
  </si>
  <si>
    <t>Jumlah konstribusi PDRB dari sektor pertanian</t>
  </si>
  <si>
    <t>Jumlah total PDRB</t>
  </si>
  <si>
    <t>Kehutanan</t>
  </si>
  <si>
    <t>Rehabilitasi hutan dan lahan kritis</t>
  </si>
  <si>
    <t xml:space="preserve">Luas hutan dan lahan kritis yang direhabilitasi </t>
  </si>
  <si>
    <t>Luas total hutan dan lahan kritis</t>
  </si>
  <si>
    <t>Kerusakan kawasan hutan</t>
  </si>
  <si>
    <t>Luas kerusakan kawasan hutan</t>
  </si>
  <si>
    <t>Luas kawasan hutan</t>
  </si>
  <si>
    <t>Energi dan SDM</t>
  </si>
  <si>
    <t>Luas pertambangan liar yang ditertibkan</t>
  </si>
  <si>
    <t xml:space="preserve">Jumlah kontribusi PDRB dari sektor pertambangan </t>
  </si>
  <si>
    <t>Pariwisata</t>
  </si>
  <si>
    <t>Industri</t>
  </si>
  <si>
    <t>Kontribusi sektor Industri terhadap PDRB</t>
  </si>
  <si>
    <t>Bagian Hukum</t>
  </si>
  <si>
    <t>Perdagangan</t>
  </si>
  <si>
    <t>Jumlah kontribusi PDRB dari sektor perdagangan</t>
  </si>
  <si>
    <t>Ada atau tidak ada dokumen perencanaan SKPD berikut jumlahnya</t>
  </si>
  <si>
    <t>FOKUS</t>
  </si>
  <si>
    <t>NO</t>
  </si>
  <si>
    <t>IKK</t>
  </si>
  <si>
    <t>RUMUS</t>
  </si>
  <si>
    <t>JENIS DATA</t>
  </si>
  <si>
    <t>CAPAIAN</t>
  </si>
  <si>
    <t>KINERJA</t>
  </si>
  <si>
    <t>Keberadaan PERDA IMB</t>
  </si>
  <si>
    <t>Ada atau tidak ada perda</t>
  </si>
  <si>
    <t>Ada atau tidak ada</t>
  </si>
  <si>
    <t>KESELARASAN DAN EFEKTIVITAS HUBUNGAN ANTARA PEMDA DAN PEMERINTAH, SERTA ANTAR PEMDA DALAM RANGKA PENGEMBANGAN OTDA</t>
  </si>
  <si>
    <t>Penyampaian  laporan kepada pemerintah</t>
  </si>
  <si>
    <t>Tepat atau tidak tepat penyampaian sesuai jadwal yang telah ditetapkan oleh peraturan perundangan</t>
  </si>
  <si>
    <t>KESELARASAN ANTARA KEBIJAKAN PEMDA DENGAN KEBIJAKAN PEMERINTAH</t>
  </si>
  <si>
    <t>Sinkronisasi Pelaksanaan pembangunan nasional dan daerah</t>
  </si>
  <si>
    <t>Peraturan tentang ketertiban penataan ruang</t>
  </si>
  <si>
    <t>Keberadaan PERDA RTRW</t>
  </si>
  <si>
    <t>Peraturan tentang Kependudukan</t>
  </si>
  <si>
    <t>KETENTRAMAN DAN KETERTIBAN UMUM DAERAH</t>
  </si>
  <si>
    <t>Kewenangan</t>
  </si>
  <si>
    <t>Keuangan</t>
  </si>
  <si>
    <t>Jumlah kontribusi PDRB dari sektor Pariwisata</t>
  </si>
  <si>
    <t>Perhubungan</t>
  </si>
  <si>
    <t>Jumlah angkutan darat</t>
  </si>
  <si>
    <t>Jumlah penumpang angkutan darat</t>
  </si>
  <si>
    <t>Komunikasi &amp; Informatika</t>
  </si>
  <si>
    <t>Web site milik pemerintah daerah</t>
  </si>
  <si>
    <t>Menunjukkan jumlah pameran/expo per tahun</t>
  </si>
  <si>
    <t>Pertanahan</t>
  </si>
  <si>
    <t>Luas lahan bersertifikat di suatu daerah</t>
  </si>
  <si>
    <t>Jumlah kasus yang diselesaikan</t>
  </si>
  <si>
    <t>Jumlah kasus yang terdaftar</t>
  </si>
  <si>
    <t>Jumlah Ijin Lokasi</t>
  </si>
  <si>
    <t>Permohonan Ijin Lokasi</t>
  </si>
  <si>
    <t>Kesbang &amp; Politik</t>
  </si>
  <si>
    <t>Menunjukkan jumlah kegiatan pembinaan politik daerah</t>
  </si>
  <si>
    <t>Menunjukkan jumlah kegiatan pembinaan terhadap LSM, Ormas dan OKP</t>
  </si>
  <si>
    <t>Otonomi Daerah</t>
  </si>
  <si>
    <t>Indeks Kepuasan Layanan masyarakat</t>
  </si>
  <si>
    <t>Ada atau tidaknya survey IKM di Pemda</t>
  </si>
  <si>
    <t>Pemberdayaan Masyarakat &amp; Desa</t>
  </si>
  <si>
    <t xml:space="preserve">Jumlah PKK aktif </t>
  </si>
  <si>
    <t xml:space="preserve">Jumlah PKK </t>
  </si>
  <si>
    <t>Jumlah Posyandu aktif</t>
  </si>
  <si>
    <t>Total Posyandu</t>
  </si>
  <si>
    <t>Sosial</t>
  </si>
  <si>
    <t>Menunjukkan jumlah sarana sosial seperti panti asuhan, panti jompo, panti rehabilitasi, rumah singgah dll yang terdapat di suatu daerah</t>
  </si>
  <si>
    <t>Jumlah PMKS yang seharusnya menerima bantuan</t>
  </si>
  <si>
    <t>Budaya</t>
  </si>
  <si>
    <t>Jumlah sarana penyelenggaraan seni dan budaya</t>
  </si>
  <si>
    <t>Jumlah Benda, situs, dan kawasan cagar budaya yang dilestarikan</t>
  </si>
  <si>
    <t>Total benda, situs,&amp; kawasan yang dimiliki daerah</t>
  </si>
  <si>
    <t>Statistik</t>
  </si>
  <si>
    <t>Kearsipan</t>
  </si>
  <si>
    <t>Jumlah SKPD yang telah menerapkan arsip secara baku</t>
  </si>
  <si>
    <t>Jumlah SKPD</t>
  </si>
  <si>
    <t>Perpustakaan</t>
  </si>
  <si>
    <t>Jumlah koleksi judul buku yang tersedia di perpustakaan daerah</t>
  </si>
  <si>
    <t>Jumlah orang dalam populasi yang harus dilayani</t>
  </si>
  <si>
    <t>URUSAN PILIHAN</t>
  </si>
  <si>
    <t xml:space="preserve">INTENSITAS, EFEKTIVITAS DAN TRANSPARANSI PEMUNGUTAN SUMBER-SUMBER PAD DAN PINJAMAN/ OBLIGASI DAERAH </t>
  </si>
  <si>
    <t>EFEKTIVITAS PERENCANAAN, PENYUSUNAN, PELAKSANAAN TATA USAHA, PERTANGGUNGJAWABAN DAN PENGAWASAN APBD</t>
  </si>
  <si>
    <t>Dinas Pendidikan</t>
  </si>
  <si>
    <t>Jumlah fasilitas / prasarana partisipasi</t>
  </si>
  <si>
    <t>Jumlah anak usia 4-6 tahun</t>
  </si>
  <si>
    <t>---------------------------------------------------------- x 100%</t>
  </si>
  <si>
    <t>------------------- x 100%</t>
  </si>
  <si>
    <t>Jumlah penduduk usia 15 tahun ke atas</t>
  </si>
  <si>
    <t xml:space="preserve">Jumlah penduduk usia 15 tahun ke atas dapat baca tulis </t>
  </si>
  <si>
    <t>Jumlah penduduk kelompok usia 7-12 tahun</t>
  </si>
  <si>
    <t>Jumlah penduduk kelompok usia 13-15 tahun</t>
  </si>
  <si>
    <t>Jumlah penduduk kelompok usia 16-18 tahun</t>
  </si>
  <si>
    <t>Angka Putus Sekolah (APS) SD/MI</t>
  </si>
  <si>
    <t>Angka Putus Sekolah (APS) SMP/MTs</t>
  </si>
  <si>
    <t>Angka Putus Sekolah (APS) SMA/SMK/MA</t>
  </si>
  <si>
    <t>Angka Kelulusan (AL) SD/MI</t>
  </si>
  <si>
    <t>Jumlah lulusan pada jenjang SD/MI</t>
  </si>
  <si>
    <t>Jumlah siswa tingkat tertinggi pada jenjang SD/MI pada tahun ajaran sebelumnya.</t>
  </si>
  <si>
    <t>Angka Kelulusan (AL) SMP/MTs</t>
  </si>
  <si>
    <t>Jumlah lulusan pada jenjang SMP/MTs</t>
  </si>
  <si>
    <t>Jumlah siswa tingkat tertinggi pada jenjang SMP/MTs pada tahun ajaran sebelumnya.</t>
  </si>
  <si>
    <t>Angka Kelulusan (AL) SMA/SMK/MA</t>
  </si>
  <si>
    <t>Jumlah lulusan pada jenjang SMA/SMK/MA</t>
  </si>
  <si>
    <t>PERENCANAAN PEMBANGUNAN DAERAH</t>
  </si>
  <si>
    <t>Pengadaan barang dan jasa</t>
  </si>
  <si>
    <t>Keberadaan E-procurement</t>
  </si>
  <si>
    <t>LAMPIRAN III.2</t>
  </si>
  <si>
    <t>1. Papan Pengumuman</t>
  </si>
  <si>
    <t>2. Pos Pengaduan</t>
  </si>
  <si>
    <t>Jumlah seluruh balita gizi buruk yang ditemukan di satu wilayah kerja dalam kurun waktu yang sama</t>
  </si>
  <si>
    <t>Cakupan penemuan dan penanganan penderita penyakit TBC BTA</t>
  </si>
  <si>
    <t>Jumlah penderita baru TBC BTA (+) yang ditemukan dan diobati di satu wilayah kerja selama 1 tahun</t>
  </si>
  <si>
    <t>Jumlah perkiraan penderita baru TBC BTA (+) dalam kurun waktu yang sama</t>
  </si>
  <si>
    <t>Cakupan penemuan dan penanganan penderita penyakit DBD</t>
  </si>
  <si>
    <t>Jumlah penderita DBD yang ditangani sesuai SOP di satu wilayah kerja selama 1 tahun</t>
  </si>
  <si>
    <t>Jumlah penderita DBD yang ditemukan di satu wilayah kerja dalam kurun waktu yang sama</t>
  </si>
  <si>
    <t>Ekspor bersih perdagangan</t>
  </si>
  <si>
    <t>nilai ekspor bersih=nilai ekspor-nilai impor</t>
  </si>
  <si>
    <t>Transmigrasi</t>
  </si>
  <si>
    <t>Jumlah transmigran swakarsa</t>
  </si>
  <si>
    <t>Jumlah transmigran</t>
  </si>
  <si>
    <t>Dinas Kesehatan</t>
  </si>
  <si>
    <t>Jumlah Siswa pada jenjang TK/RA/Penitipan Anak</t>
  </si>
  <si>
    <t>Laporan keuangan SKPD</t>
  </si>
  <si>
    <t>Ada</t>
  </si>
  <si>
    <t>Manajemen aset SKPD</t>
  </si>
  <si>
    <t>Penggunaan aset SKPD</t>
  </si>
  <si>
    <t>PEMBERIAN FASILITASI TERHADAP PARTISIPASI MASYARAKAT</t>
  </si>
  <si>
    <t>Bentuk-bentuk fasilitas / prasarana partisipasi masyarakat</t>
  </si>
  <si>
    <t xml:space="preserve">Jumlah fasilitas / prasarana informasi :  </t>
  </si>
  <si>
    <t>1. Papan pengumuman</t>
  </si>
  <si>
    <t>2. Leaflet</t>
  </si>
  <si>
    <t>2. Pos pengaduan</t>
  </si>
  <si>
    <t>3. Leaflet</t>
  </si>
  <si>
    <t>4. Mobil keliling</t>
  </si>
  <si>
    <t>5. Pengumuman di mass media</t>
  </si>
  <si>
    <t>Responsivitas terhadap partisipasi masyarakat</t>
  </si>
  <si>
    <t>Jumlah urusan wajib yang sudah diterapkan SPM nya berdasarkan penetapan oleh menteri/ Pimpinan LPND</t>
  </si>
  <si>
    <t>Hubungan antar daerah</t>
  </si>
  <si>
    <t>Kesesuaian prioritas pembangunan</t>
  </si>
  <si>
    <t>Urusan wajib yang diselenggarakan daerah</t>
  </si>
  <si>
    <t>Belanja untuk pelayanan dasar</t>
  </si>
  <si>
    <t>Belanja untuk urusan pendidikan dan kesehatan</t>
  </si>
  <si>
    <t>Sisten Informasi Kepegawaian</t>
  </si>
  <si>
    <t>Ada atau tidaknya database kepegawaian</t>
  </si>
  <si>
    <t>PERDA yang ditetapkan</t>
  </si>
  <si>
    <t>RAPERDA yang diajukan tahun berjalan</t>
  </si>
  <si>
    <t>Keputusan Bupati yang ditindaklanjuti</t>
  </si>
  <si>
    <t>Jumlah PERDA Yang dibatalkan</t>
  </si>
  <si>
    <t>Ada atau tidak ada media Informasi yang ditetapkan dengan Perbup</t>
  </si>
  <si>
    <t>Dana perimbangan yang terserap dibanding yang direncanakan</t>
  </si>
  <si>
    <t>Rasio SILPA terhadap total pendapatan</t>
  </si>
  <si>
    <t>Rasio realisasi belanja terhadap anggaran belanja</t>
  </si>
  <si>
    <t>Pengawasan Inspektorat Kabupaten</t>
  </si>
  <si>
    <t>TEROBOSAN INOVASI BARU DALAM PENYELENGGARAAN PEMERINTAHAN DAERAH</t>
  </si>
  <si>
    <t>Daya saing daerah</t>
  </si>
  <si>
    <t>Jumlah persetujuan investasi</t>
  </si>
  <si>
    <t>Pendidikan Anak Usia Dini (PAUD)</t>
  </si>
  <si>
    <t>Dinas PU</t>
  </si>
  <si>
    <t>Bagian PUM</t>
  </si>
  <si>
    <t>Dinas Hubkominfo</t>
  </si>
  <si>
    <t>TATARAN PENGAMBIL KEBIJAKAN</t>
  </si>
  <si>
    <t>Personil Satpol PP  (Kebijakan Ketersediaan aparat Trantibum)</t>
  </si>
  <si>
    <t>TATARAN PELAKSANA KEBIJAKAN ADMINISTRASI UMUM</t>
  </si>
  <si>
    <t>RUMUS/PERSAMAAN</t>
  </si>
  <si>
    <t>(7A)</t>
  </si>
  <si>
    <t>(7B)</t>
  </si>
  <si>
    <t>(8A)</t>
  </si>
  <si>
    <t>(8B)</t>
  </si>
  <si>
    <t>Program Nasional (yang melekat di kementrian /LPNK) yang harus dilaksanakan oleh SKPD</t>
  </si>
  <si>
    <t>Jumlah program Nasional yang dapat dilaksanakan oleh SKPD / jumlah program nasional x 100%</t>
  </si>
  <si>
    <t>Kesesuaian dengan kebijakan teknis yang ditetapkan oleh pemerintah c/q Departemen/LPND</t>
  </si>
  <si>
    <t>Keberadaan Standard Operating Procedure (SOP)</t>
  </si>
  <si>
    <t>KETAATAN TERHADAP PERATURAN PERUNDANG-UNDANGAN</t>
  </si>
  <si>
    <t>Jumlah PERDA yang harus dilaksanakan SKPD menurut Peraturan Menteri (PERMEN tentang SPM)</t>
  </si>
  <si>
    <t>Jumlah Perda pelaksanaan yang ada terhadap PERDA yang harus dilaksanakan menurut PERMEN ttg SPM</t>
  </si>
  <si>
    <t>Jumlah PERDA pelaksanaan PERMEN yang ada  / Jumlah PERDA yang harus dilaksanakan menurut PERMEN ttg SPM x 100%</t>
  </si>
  <si>
    <t>Pengisian Struktur Jabatan</t>
  </si>
  <si>
    <t>Rasio Struktur jabatan dan eselonering yang terisi</t>
  </si>
  <si>
    <t>Jumlah jabatan yang terisi / jumlah jabatan ada x 100%</t>
  </si>
  <si>
    <t>Rasio PNS kabupaten</t>
  </si>
  <si>
    <t>Jumlah PNS SKPD terhadap total PNS kabupaten</t>
  </si>
  <si>
    <t>Rasio Pejabat yang telah memenuhi persyaratan pendidikan pelatihan kepemimpinan</t>
  </si>
  <si>
    <t>Jumlah pejabat yang memenuhi persyaratan pendidikan pelatihan kepemimpinan/ jumlah total pejabat SKPD yang ada x 100%</t>
  </si>
  <si>
    <t>Keberadaan Dokumen perencanaan pembangunan di SKPD                                                                                                                                                   - RENSTRA SKPD                                         - RENJA SKPD                                                    - RKA SKPD</t>
  </si>
  <si>
    <t>Jumlah Program RKPD yang  diakomodir dalam RENJA SKPD</t>
  </si>
  <si>
    <t>Jumlah Program RKPD yang  diakomodir dalam RENJA SKPD/ jumlah program dalam RENJA SKPD yang ditetapkan pada RPJMD 100%</t>
  </si>
  <si>
    <t>Jumlah Program RENJA SKPD yang diakomodir dalam RKA SKPD</t>
  </si>
  <si>
    <t>Jumlah Program RENJA RKPD yang diakomodir dalam RKA SKPD/ jumlah program dalam RKA SKPD X 100%</t>
  </si>
  <si>
    <t>Jumlah Program RENJA SKPD yang  diakomodir dalam DPA SKPD</t>
  </si>
  <si>
    <t>Jumlah Program RENJA SKPD yang  diakomodir dalam DPA SKPD/ jumlah program dalam DPA SKPD X 100%</t>
  </si>
  <si>
    <t>Realisasi Anggaran</t>
  </si>
  <si>
    <t>Realisasi belanja SKPD/ total APBD x 100%</t>
  </si>
  <si>
    <t xml:space="preserve">Realisasi belanja SKPD terhadap total APBD </t>
  </si>
  <si>
    <t xml:space="preserve"> belanja modal terhadap total belanja SKPD (realisasi)</t>
  </si>
  <si>
    <t xml:space="preserve">total belanja pemeliharaan dari belanja  barang dan jasa (realisasi) </t>
  </si>
  <si>
    <t xml:space="preserve">total belanja pemeliharaan dari total belanja SKPD (realisasi) </t>
  </si>
  <si>
    <t>total belanja pemeliharaan/ total belanja SKPD x 100%</t>
  </si>
  <si>
    <t>Jumlah aset yang tidak digunakan oleh SKPD/ total aset yang dikuasai SKPD x 100%</t>
  </si>
  <si>
    <t>Jumlah fasilitas / prasaranap partisipasi</t>
  </si>
  <si>
    <t>Sebutkan jenisnya</t>
  </si>
  <si>
    <t>Apabila Ada, sebutkan survey kepuasan tentang</t>
  </si>
  <si>
    <t>(1)</t>
  </si>
  <si>
    <t>(2)</t>
  </si>
  <si>
    <t>(3)</t>
  </si>
  <si>
    <t>(4)</t>
  </si>
  <si>
    <t>(5)</t>
  </si>
  <si>
    <t>(6)</t>
  </si>
  <si>
    <t>KABUPATEN</t>
  </si>
  <si>
    <t>URUSAN YANG DILAKSANAKAN</t>
  </si>
  <si>
    <t>TATARAN PELAKSANA KEBIJAKAN</t>
  </si>
  <si>
    <t>Jmlh rmh ber-IMB dibagi jmlh rmh seluruhnya</t>
  </si>
  <si>
    <t>Keberadaan perda tentang PSK, PKL atau PMKS</t>
  </si>
  <si>
    <t>DPPKA</t>
  </si>
  <si>
    <t>Implementasi  Standar Pelayanan Minimal (SPM)</t>
  </si>
  <si>
    <t>Kerjasama dengan daerah lain</t>
  </si>
  <si>
    <t xml:space="preserve">Jumlah prioritas pembangunan daerah dibagi jumlah prioritas pembangunan nasional </t>
  </si>
  <si>
    <t>BAPPEDA</t>
  </si>
  <si>
    <t>Jumlah urusan yang dilaksanakan daerah dibagi 26 (jumlah urusan wajib di PP 38/2007) x 100%</t>
  </si>
  <si>
    <t>Keberadaan Perda tentang pengelolaan keuangan daerah berdasarkan PP 58/2005</t>
  </si>
  <si>
    <t>Jumlah belanja untuk kesehatan dan pendidikan / jumlah total belanja x 100%</t>
  </si>
  <si>
    <t>Keberadaan PERDA tentang Standar Pelayanan Publik sesuai dengan peraturan perundang - undangan</t>
  </si>
  <si>
    <t>Ratio PNS terhadap penduduk</t>
  </si>
  <si>
    <t>Jumlah PNS kabupaten dibagi jumlah penduduk</t>
  </si>
  <si>
    <t>BKD-DIKLAT</t>
  </si>
  <si>
    <t>Penataan SKPD</t>
  </si>
  <si>
    <t>Jumlah pembentukan SKPD berdasarkan PP 41/2007</t>
  </si>
  <si>
    <t>Jumlah SKPD, sbb :</t>
  </si>
  <si>
    <t xml:space="preserve">Keputusan DPRD yang ditindaklanjuti </t>
  </si>
  <si>
    <t>Tindak lanjut keputusan Bupati</t>
  </si>
  <si>
    <t>Tindak lanjut Peraturan Bupati</t>
  </si>
  <si>
    <t>Ada atau tidak ada PERDA/PERBUP</t>
  </si>
  <si>
    <t>Jumlah dana perimbangan yang terserap dibagi jumlah dana perimbangan x 100%</t>
  </si>
  <si>
    <t>Belanja Publik terhadap DAU</t>
  </si>
  <si>
    <t>Jumlah belanja publik dibagi DAU x 100%</t>
  </si>
  <si>
    <t>Belanja langsung terhadap total APBD</t>
  </si>
  <si>
    <t>Total belanja langsung dibagi APBD x 100%</t>
  </si>
  <si>
    <t>Besaran Pendapatan Asli Daerah</t>
  </si>
  <si>
    <t>Kewajaran Laporan Keuangan (Lapkeu)</t>
  </si>
  <si>
    <t>Jenis opini BPK terhadap Hasil LapKeu Daerah untuk 2 tahun terakhir</t>
  </si>
  <si>
    <t>Realisasi belanja dibagi total anggaran belanja APBD x 100%</t>
  </si>
  <si>
    <t>Rasio temuan BPK RI yang ditindaklanjuti</t>
  </si>
  <si>
    <t>Penghargaan</t>
  </si>
  <si>
    <t xml:space="preserve"> penanganan sampah</t>
  </si>
  <si>
    <t>Jumlah kasus lingkungan yang ada</t>
  </si>
  <si>
    <t>Pendidikan</t>
  </si>
  <si>
    <t xml:space="preserve"> Gelanggan/balai remaja (selain milik swasta) </t>
  </si>
  <si>
    <t xml:space="preserve">Angka Partisipasi Murni (APM) SD/MI/Paket A </t>
  </si>
  <si>
    <t>Jumlah siswa usia 7-12 tahun dijenjang SD/MI/Paket A</t>
  </si>
  <si>
    <t xml:space="preserve">Angka Partisipasi Murni (APM) SMP/MTs/Paket B </t>
  </si>
  <si>
    <t>Jumlah penduduk usia 13-15 tahun dijenjang SMP/MTs/Paket B</t>
  </si>
  <si>
    <t xml:space="preserve">Angka Partisipasi Murni (APM) SMA/SMK/MA/Paket C </t>
  </si>
  <si>
    <t>Jumlah siswa usia 16-18 tahun dijenjang SMA/SMK/MA/Paket C</t>
  </si>
  <si>
    <t>Jumlah putus sekolah pada tingkat &amp; jenjang SD/MI</t>
  </si>
  <si>
    <t>Jumlah siswa pada tingkat yang sama dan jenjang SD/MI pada tahun ajaran sebelumnya.</t>
  </si>
  <si>
    <t>Jumlah putus sekolah pada tingkat &amp; jenjang SMP/MTs</t>
  </si>
  <si>
    <t>Jumlah siswa pada tingkat yang sama dan jenjang SMP/MTs</t>
  </si>
  <si>
    <t>Jumlah putus sekolah pada jenjang SMA/SMK/MA</t>
  </si>
  <si>
    <t>Jumlah siswa pada jenjang SMA/SMK/MA pada tahun ajaran sebelumnya.</t>
  </si>
  <si>
    <t>Jumlah Guru SD/MI, SMP/MTS, SMA/SMK/MA</t>
  </si>
  <si>
    <t>Jumlah kasus lingkungan yang diselesaiakan Pemda</t>
  </si>
  <si>
    <t>Panjang seluruh jalan kabupaten di daerah tersebut</t>
  </si>
  <si>
    <t>Luas irigasi kabupaten dalam kondisi baik</t>
  </si>
  <si>
    <t xml:space="preserve"> Rumah tangga pengguna air bersih</t>
  </si>
  <si>
    <t>Jumlah gelanggang/balai remaja di kabupaten</t>
  </si>
  <si>
    <t>Jumlah lapangan olahraga di kabupaten</t>
  </si>
  <si>
    <t>Lapangan Olah Raga adalah :</t>
  </si>
  <si>
    <t>Jumlah Penduduk angkatan kerja</t>
  </si>
  <si>
    <t>Jumlah Penduduk usia kerja (15-64 thn)</t>
  </si>
  <si>
    <t>Luas lahan yang seharusnya bersertifikat di suatu daerah</t>
  </si>
  <si>
    <t>Menunjukkan jumlah Sistim informasi manajemen Pemda yang telah dibuat oleh Pemda ybs</t>
  </si>
  <si>
    <t>Jumlah PMKS yang diberikan bantuan</t>
  </si>
  <si>
    <t>Jumlah kunjungan ke perpustakaan selama 1 tahun</t>
  </si>
  <si>
    <t>Pertambangan tanpa ijin</t>
  </si>
  <si>
    <t xml:space="preserve"> Ada</t>
  </si>
  <si>
    <t>3 Jenis dokumen</t>
  </si>
  <si>
    <t>Ada sebanyak 3 jenis</t>
  </si>
  <si>
    <t>1) Papan Pengumuman</t>
  </si>
  <si>
    <t>2) Pos Pengaduan</t>
  </si>
  <si>
    <t>5) Berita di Mass Media</t>
  </si>
  <si>
    <t>Jumlah sebanyak 5 jenis</t>
  </si>
  <si>
    <t>Jumlah sebanyak 1 jenis</t>
  </si>
  <si>
    <t>Menunjukkan jumlah kegiatan peningkatan SDM pengelola kearsipan</t>
  </si>
  <si>
    <t>Jumlah koleksi  buku yang tersedia di perpustakaan daerah</t>
  </si>
  <si>
    <t>Ada 3 jenis</t>
  </si>
  <si>
    <t>(7C)</t>
  </si>
  <si>
    <t>(8C)</t>
  </si>
  <si>
    <t>Jumlah sebanyak 3 jenis</t>
  </si>
  <si>
    <t>Jumlah 2 jenis</t>
  </si>
  <si>
    <t xml:space="preserve"> - Program RENJA SKPD yang diakomodir dalam DPA SKPD, sebanyak 5 program                                                                                                                                                                                                       - Program dalam DPA SKPD, sebanyak 5 program</t>
  </si>
  <si>
    <t>Ada, Laporan keuangan yang ada 3 jenis, sbb :                                                                                                                                                                                                                                                                       1. Neraca                                                                                                                  2. LRA                                                                                                                                                                                                                     3. CALK</t>
  </si>
  <si>
    <t>Ada, Laporan keuangan yang ada 3 jenis, sbb :                                                                                                                                                                                                                                                                         1. Neraca                                                                                                                  2. LRA                                                                                                                                                                                                                     3. CALK</t>
  </si>
  <si>
    <t>Ada, Laporan keuangan yang ada 3 jenis, sbb:                                                                                                                                                                                                                                                                               1. Neraca                                                                                                                2. Calk                                                                                                                                                                                                                     3. LRA</t>
  </si>
  <si>
    <t xml:space="preserve">Jumlah PERDA pelaksanaan PERMEN yang ada  / Jumlah PERDA yang harus dilaksanakan menurut PERMEN ttg SPM x 100%                               </t>
  </si>
  <si>
    <t xml:space="preserve">Jumlah program Nasional yang dapat dilaksanakan oleh SKPD / jumlah program nasional x 100%                                                                                 </t>
  </si>
  <si>
    <t>Ada, Laporan asset, KIB A, KIB B, KIB C, KIB D, KIB E</t>
  </si>
  <si>
    <t>Ada,  Daftar Inventarisasi asset, KIB A, KIB B, KIB C, KIB D, KIB E</t>
  </si>
  <si>
    <t>Tepat</t>
  </si>
  <si>
    <t>CAPAIN KINERJA</t>
  </si>
  <si>
    <t>URUSAN PERDAGANGAN</t>
  </si>
  <si>
    <t>URUSAN OTONOMI DAERAH</t>
  </si>
  <si>
    <t>URUSAN (1)</t>
  </si>
  <si>
    <t>URUSAN (2)</t>
  </si>
  <si>
    <t>URUSAN (3)</t>
  </si>
  <si>
    <t>URUSAN PERUMAHAN</t>
  </si>
  <si>
    <t>URUSAN SOSIAL</t>
  </si>
  <si>
    <t>URUSAN PERENCANAAN PEMBANGUNAN</t>
  </si>
  <si>
    <t>URUSAN PEKERJAAN UMUM</t>
  </si>
  <si>
    <t>URUSAN PENANAMAN MODAL</t>
  </si>
  <si>
    <t>URUSAN STATISTIK</t>
  </si>
  <si>
    <t>Keberadaan Dokumen perencanaan pembangunan di SKPD                                                                                                                                                   - RENSTRA SKPD                                                                                                                   - RENJA SKPD                                                                                                                                                                                                                                                                                                                                              - RKA SKPD</t>
  </si>
  <si>
    <t>URUSAN KESEHATAN</t>
  </si>
  <si>
    <t>Keberadaan Dokumen perencanaan pembangunan di SKPD                                                                                                                                                                                                                                                    - RENSTRA SKPD                                                                                                                                                           - RENJA SKPD                                                                                                                                                                - RKA SKPD</t>
  </si>
  <si>
    <t>Keberadaan Dokumen perencanaan pembangunan di SKPD                                                                                                                                                                                                                                                  - RENSTRA SKPD                                         - RENJA SKPD                                                    - RKA SKPD</t>
  </si>
  <si>
    <t>: URUSAN KESEHATAN</t>
  </si>
  <si>
    <t>Keberadaan Dokumen perencanaan pembangunan di SKPD                                                                                                                                                                                                                                              - RENSTRA SKPD                                          - RENJA SKPD                                                    - RKA SKPD</t>
  </si>
  <si>
    <t>NO.</t>
  </si>
  <si>
    <t>Ada, Laporan keuangan yang ada 3 jenis, sbb :                                                                                                                                                                                                                                                                                                      1. Neraca                                                                                                                  2. LRA                                                                                                                                                                                                                     3. CALK</t>
  </si>
  <si>
    <t>Ada  Laporan keuangan yang ada 3 jenis,                                                                                                                                                                                                                                                                                                                                                                                                                                                                       1) Neraca                                                                                                              2) Calk                                                                                                                                                                                                                  3) LRA</t>
  </si>
  <si>
    <t>Keberadaan Dokumen perencanaan pembangunan di SKPD                                                                                                                                                                                                                                       - RENSTRA SKPD                                                                               - RENJA SKPD                                                    - RKA SKPD</t>
  </si>
  <si>
    <t>URUSAN PERPUSTAKAAN</t>
  </si>
  <si>
    <t>URUSAN KEARSIPAN</t>
  </si>
  <si>
    <t>Ada, Laporan keuangan yang ada 3 jenis sbb :,                                                                                                                                                                                                                                                                                                                                                                                    1. Neraca                                                                                                                  2. LRA                                                                                                                                                                                                                     3. CALK</t>
  </si>
  <si>
    <t>Keberadaan Dokumen perencanaan pembangunan di SKPD                                                                                                                                                   - RENSTRA SKPD                                                                                - RENJA SKPD                                                    - RKA SKPD</t>
  </si>
  <si>
    <t>Keberadaan Dokumen perencanaan pembangunan di SKPD                                                                                                                                                                                                                                              - RENSTRA SKPD                                                                           - RENJA SKPD                                                    - RKA SKPD</t>
  </si>
  <si>
    <t>URUSAN KEBUDAYAAN</t>
  </si>
  <si>
    <t>URUSAN PARIWISATA</t>
  </si>
  <si>
    <t xml:space="preserve">KABUPATEN </t>
  </si>
  <si>
    <t>Ada, Laporan keuangan yang ada 3 jenis, sbb :                                                                                                                                                                                                                                                                                          1. Neraca                                                                                                                2. Calk                                                                                                                                                                                                                3. LRA</t>
  </si>
  <si>
    <t>PENGELOLAAN BARANG MILIK DAERAH</t>
  </si>
  <si>
    <t>Nama Medianya :</t>
  </si>
  <si>
    <t>Sudah</t>
  </si>
  <si>
    <t>7 buah</t>
  </si>
  <si>
    <t>KPPT</t>
  </si>
  <si>
    <t xml:space="preserve">  2. URUSAN PEMUDA DAN OLAHRAGA</t>
  </si>
  <si>
    <t xml:space="preserve">Ada, Daftar Barang atau Aset SKPD                                                                                                                                                                                                                                                                                                                                                           </t>
  </si>
  <si>
    <t xml:space="preserve">  2. URUSAN TATA RUANG</t>
  </si>
  <si>
    <t>URUSAN TATA RUANG</t>
  </si>
  <si>
    <t>4. Pengumuman di Mass Media</t>
  </si>
  <si>
    <t>URUSAN PERINDUSTRIAN</t>
  </si>
  <si>
    <t xml:space="preserve"> </t>
  </si>
  <si>
    <t>Bag. Organisasi</t>
  </si>
  <si>
    <t>Ada, dokumen yang ada tahun 2011, sebanyak 3 jenis yang terdiri dari :                                                                                                                                                                                                                                            1) RENSTRA                                                                                                                                                                                                                                          2) RENJA                                                                                                                                                         3) RKA</t>
  </si>
  <si>
    <t>Ada atau tidak adanya standar pelayanan publik</t>
  </si>
  <si>
    <t>Adanya media informasi pemda yang dapat diakses oleh publik (website kabupaten, pos, Bag/Biro Humas, leaflet/brosur</t>
  </si>
  <si>
    <t>Keberadaan Dokumen perencanaan pembangunan di SKPD                                                                                                                                                                                                                                                        - RENSTRA SKPD                                                                                                                                                                                                                                                                                                           - RENJA SKPD                                                                                                                                                                                                                                                                                                                                                                      - RKA SKPD</t>
  </si>
  <si>
    <t>Inspektorat</t>
  </si>
  <si>
    <t>Dukcapil</t>
  </si>
  <si>
    <t>RSUD</t>
  </si>
  <si>
    <t>LH</t>
  </si>
  <si>
    <t>ARSIP DAN DOK</t>
  </si>
  <si>
    <t>HUBKOMINFO</t>
  </si>
  <si>
    <t>NAKKAN</t>
  </si>
  <si>
    <t xml:space="preserve">SOP ttg Petunjuk Teknis Penggunaan Dana Alokasi Khusus (DAK) Bidang Kelautan dan Perikanan Tahun 2011 </t>
  </si>
  <si>
    <t>PU</t>
  </si>
  <si>
    <t xml:space="preserve">SOP ttg Pengurusan Advice Planning IMB                                                                                                                                                                                                                                  </t>
  </si>
  <si>
    <t>TASKIN</t>
  </si>
  <si>
    <t xml:space="preserve">SOP ttg Pelaksanaan PNPM Kecamatan                                                                                                                                                                                                                            </t>
  </si>
  <si>
    <t xml:space="preserve">SOP ttg Pengelolaan Belanja Subsidi, Hibah, Bantuan Sosial dan Bantuan Keuangan,                                                                                                                                                                                                                                                                                                                                                                                                                                                                                                     </t>
  </si>
  <si>
    <t>KOPERIDAGPASTAM</t>
  </si>
  <si>
    <t xml:space="preserve">SOP Pelayanan Izin (SITU,SIUP,TDP,TDG,TDI,SIUH,TDUH,HO), </t>
  </si>
  <si>
    <t>SOP Pelayanan IMB,</t>
  </si>
  <si>
    <t>SOP ttg penerbitan SK kenaikan pangkat PNS Gol I dan II,</t>
  </si>
  <si>
    <t xml:space="preserve">SOP ttg pengesahan SPJ, </t>
  </si>
  <si>
    <t xml:space="preserve">SOP ttg surat masuk, </t>
  </si>
  <si>
    <t xml:space="preserve">SOP ttg penerbitan surat ijin belajar, </t>
  </si>
  <si>
    <t xml:space="preserve">SOP ttg Pelayanan Umum BKD dan Diklat,  </t>
  </si>
  <si>
    <t>SOP ttg penempatan PNS</t>
  </si>
  <si>
    <t xml:space="preserve">SOP ttg Surat Pemberitahuan Lomba Bercerita                                                                                                                                                                                                                                                                                                            </t>
  </si>
  <si>
    <t xml:space="preserve">SOP ttg Surat Undangan Lomba bercerita            </t>
  </si>
  <si>
    <t xml:space="preserve">SOP ttg Surat Pelaksanaan Kegiatan Pengolahan dan Penyimpanan Arsip SKPD                                                                                                                                                                                                                                                                                                                                                                                                                                                                               </t>
  </si>
  <si>
    <t>SOP ttg Pengurusan Kenaikan Pangkat dan</t>
  </si>
  <si>
    <t xml:space="preserve">SOP ttg Harga satuan Bangunan Gedung Negara,  </t>
  </si>
  <si>
    <t xml:space="preserve">SOP ttg Pendistribusian Barang Pakai Habis                                                                    </t>
  </si>
  <si>
    <t xml:space="preserve">SOP Pengadministrasian Surat                                                                                                                                                                                                                                                                                                                                                                                                                                                                                                                                                                                                                                                                                                                                                                                                                                                                                                                                                                                                                                                                                                                                                                                                           </t>
  </si>
  <si>
    <t xml:space="preserve">SOP Pembuatan Surat Tugas  </t>
  </si>
  <si>
    <t xml:space="preserve">SOP Pembuatan LHP     </t>
  </si>
  <si>
    <t xml:space="preserve">SOP Tindak Lanjut      </t>
  </si>
  <si>
    <t xml:space="preserve">SOP Pemeriksaan     </t>
  </si>
  <si>
    <t xml:space="preserve">SOP ttg Angka Kredit                                                                                                                                                                                                                                                                                                                                                                                                                                                                                                                                                                                                                                                                                                                                                                                                                                                                                                              </t>
  </si>
  <si>
    <t xml:space="preserve">SOP ttg Perjalanan Dinas  </t>
  </si>
  <si>
    <t xml:space="preserve">SOP ttg Mutasi Data </t>
  </si>
  <si>
    <t xml:space="preserve">SOP ttg Kursus    </t>
  </si>
  <si>
    <t>SOP ttg PAUD</t>
  </si>
  <si>
    <t xml:space="preserve">SOP ttg KTP                                                                                                                                                                                                                                                                                                                                                                                                                                                                                                                                                                                                                                                                                                     </t>
  </si>
  <si>
    <t xml:space="preserve">SOP ttg KK  </t>
  </si>
  <si>
    <t xml:space="preserve">SOP ttg AKTA    </t>
  </si>
  <si>
    <t>SOP ttg Surat Pindah</t>
  </si>
  <si>
    <t xml:space="preserve">SOP ttg Pola Tata Kelola RSUD Prof. Hanafiah SM Batusangkar                                                                                                                                                                                                                                                                                                                                                                                                                                                 </t>
  </si>
  <si>
    <t xml:space="preserve">SOP ttg Labor            </t>
  </si>
  <si>
    <t xml:space="preserve">SOP ttg SK Penetapan Pemenang Lomba Bercerita           </t>
  </si>
  <si>
    <t xml:space="preserve">SOP ttg Pembuatan Surat Pelaksanaan Kegiatan Penduplikasian Dokumen Arsip Daerah                                                                                             </t>
  </si>
  <si>
    <t xml:space="preserve">SOP ttg Pengurusan Perpanjangan Keur                                                                                                                                                                                                                                                           </t>
  </si>
  <si>
    <t xml:space="preserve">SOP ttg Persiapan Draft SK Bupati Pemberian Izin Trayek AKDP  </t>
  </si>
  <si>
    <t xml:space="preserve">SOP ttg Pembuatan Laporan Capaian Kinerja          </t>
  </si>
  <si>
    <t xml:space="preserve">SOP ttg Pembuatan Draft Izin Prinsip Menara Telekomunikasi                                                                                                                                                                                                                                                                                                                                                                                                                                                          </t>
  </si>
  <si>
    <t xml:space="preserve">SOP ttg Penerbitan Rekomendasi Izin Prinsip Menara Telekomunikasi                                                                                                                                                      </t>
  </si>
  <si>
    <t xml:space="preserve">SOP ttg Pedoman Pelaksanaan Sarjana Membangun Desa 2011                                                                                                                                                                                                                                                                                                                                                                                  </t>
  </si>
  <si>
    <t>SOP ttg Petunjuk Pelaksanaan Insentif dan Penyelamatan Sapi/Kerbau Betina Produktif tahun 2011</t>
  </si>
  <si>
    <t xml:space="preserve">SOP Barang Pakai Habis (ATK)                                                                                                                                                                                                                                                        </t>
  </si>
  <si>
    <t>SOP ttg Penyusunan Anggaran</t>
  </si>
  <si>
    <t xml:space="preserve">SOP ttg Project Monbea Manual (PMM)                                                                                                                                                                                                                                                 . </t>
  </si>
  <si>
    <t xml:space="preserve">SOP ttg Penyertaan Modal Pemda Tanah Datar Tahun 2009                                                                                                                                                                                                                                                     </t>
  </si>
  <si>
    <t xml:space="preserve">SOP ttg Penyertaan Modal Pada Balerong  </t>
  </si>
  <si>
    <t xml:space="preserve">SOP ttg  Penyusunan RKA                                                                                                                                                                                                                                            </t>
  </si>
  <si>
    <t xml:space="preserve">SOP ttg Lakip         </t>
  </si>
  <si>
    <t>SOP</t>
  </si>
  <si>
    <t>SOP ttg Prosedur Perencanaan Pembangunan Partisipatif</t>
  </si>
  <si>
    <t xml:space="preserve">SOP ttg Petunjuk Pelaksanaan Pemberdayaan dan Pengembangan Usaha Agribisnis </t>
  </si>
  <si>
    <t xml:space="preserve">             Peternakan Lembaga Mandiri yang Mengakar di masyarakat (LM3)      </t>
  </si>
  <si>
    <t xml:space="preserve">DAFTAR LAMPIRAN SOP  IKK PEMERINTAHAN DAERAH </t>
  </si>
  <si>
    <t>PEMERINTAH KABUPATEN : KABUPATEN AGAM</t>
  </si>
  <si>
    <t>: DINAS KESEHATAN</t>
  </si>
  <si>
    <t>Ada, jenisnya :</t>
  </si>
  <si>
    <t>Ada, survey kepuasan Masyarakat</t>
  </si>
  <si>
    <t xml:space="preserve">Bag. Adm. Pertanahan </t>
  </si>
  <si>
    <t>Tidak ada</t>
  </si>
  <si>
    <t>: DINAS KEPENDUDUKAN DAN PENCACATAN SIPIL</t>
  </si>
  <si>
    <t>: KEPENDUDUKAN DAN CATATAN SIPIL</t>
  </si>
  <si>
    <t>URUSAN KEPENDUDUKAN DAN CATATAN SIPIL</t>
  </si>
  <si>
    <t xml:space="preserve"> Tidak Ada</t>
  </si>
  <si>
    <t>1.92%</t>
  </si>
  <si>
    <t>Ada,                                                                                                                                                                                                                                                                                                                                                                 Laporan keuangan yang ada 3 jenis, sbb :                                                                                                                                                              1. Neraca                                                                                                                2. Calk                                                                                                                                                                                                                3. LRA</t>
  </si>
  <si>
    <t>Dinas Dukpencapil</t>
  </si>
  <si>
    <t>Badan Kesbangpol</t>
  </si>
  <si>
    <t>Bag. HUKUM</t>
  </si>
  <si>
    <t xml:space="preserve">Bag. HUKUM </t>
  </si>
  <si>
    <t>BPLH</t>
  </si>
  <si>
    <t>URUSAN PEMBERDAYAAN MASYARAKAT DAN PEMERINTAHAN DESA</t>
  </si>
  <si>
    <t>:  BADAN KEPEGAWAIAN DAERAH</t>
  </si>
  <si>
    <t>: OTONOMI DAERAH</t>
  </si>
  <si>
    <t>OTONOMI DAERAH</t>
  </si>
  <si>
    <t>:  KANTOR ARSIP DAN PERPUSTAKAAN</t>
  </si>
  <si>
    <t>Kantor Arsip dan Perpustakaan</t>
  </si>
  <si>
    <t>Bappeda</t>
  </si>
  <si>
    <t>%</t>
  </si>
  <si>
    <t>Dinas Kehutanan dan Perkebunan</t>
  </si>
  <si>
    <t>KPMPT</t>
  </si>
  <si>
    <t>:  KANTOR PENANAMAN MODAL DAN PELAYANAN TERPADU</t>
  </si>
  <si>
    <t>: PENANAMAN MODAL</t>
  </si>
  <si>
    <t>Dinas DUKPENCAPIL</t>
  </si>
  <si>
    <t>Gratis</t>
  </si>
  <si>
    <t>72.273, 4Ha</t>
  </si>
  <si>
    <t>2.232.300 Ha</t>
  </si>
  <si>
    <t>BPMPN</t>
  </si>
  <si>
    <t>:  AGAM</t>
  </si>
  <si>
    <t>Ada atau tidak ada PERDA PSK dan PKL</t>
  </si>
  <si>
    <t>Dinas Sosnakertrans</t>
  </si>
  <si>
    <t>BKD</t>
  </si>
  <si>
    <t xml:space="preserve"> Sistem database kepegawaian : SAPK dan Klik BKD Agam</t>
  </si>
  <si>
    <t>50 unit</t>
  </si>
  <si>
    <t>Jumlah SKPD = 50 unit</t>
  </si>
  <si>
    <t xml:space="preserve"> Dinas Sosnakertrans</t>
  </si>
  <si>
    <t>Dinas sosnakertrans</t>
  </si>
  <si>
    <t>Disdikpora</t>
  </si>
  <si>
    <t>tidak Ada</t>
  </si>
  <si>
    <t>: DPPKA</t>
  </si>
  <si>
    <t>: 1. URUSAN OTONOMI DAERAH</t>
  </si>
  <si>
    <t>tidak ada</t>
  </si>
  <si>
    <t>Jumlah Program RKPD yang  tidak diakomodir dalam RENJA SKPD/ jumlah program dalam RENJA SKPD yang ditetapkan pada RPJMD 100%</t>
  </si>
  <si>
    <t>Ada,  Buku Inventarisasi barang dan asset</t>
  </si>
  <si>
    <t>2. Pengumuman di mass media</t>
  </si>
  <si>
    <t>Jumlah Program RKPD yang  tidak diakomodir dalam RENJA SKPD</t>
  </si>
  <si>
    <t>Ada                                                                                                                                                                                                                                                                                                                                                                 Laporan keuangan yang ada 3 jenis, sbb :                                                                                                                                                              1. Neraca                                                                                                                2. Calk                                                                                                                                                                                                                3. LRA</t>
  </si>
  <si>
    <t>Ada, Buku Inventaris, Laporan Aset dan Kartu Inventaris Ruangan</t>
  </si>
  <si>
    <t>Ada, KIB A, KIB B, KIB C, KIB D, KIB E, Daftar Persediaan</t>
  </si>
  <si>
    <t>: DINAS KELAUTAN DAN PERIKANAN</t>
  </si>
  <si>
    <t>PEMBERDAYAAN PEREMPUAN</t>
  </si>
  <si>
    <t>URUSAN KB</t>
  </si>
  <si>
    <t>:  1. Urusan Kebudayaan</t>
  </si>
  <si>
    <t>:  2. Urusan Pariwisata</t>
  </si>
  <si>
    <t>TIdak Ada</t>
  </si>
  <si>
    <t>:  BADAN PERENCANAAN PEMBANGUNAN DAERAH</t>
  </si>
  <si>
    <t>: 1. URUSAN PERENCANAAN PEMBANGUNAN</t>
  </si>
  <si>
    <t xml:space="preserve">  2. URUSAN STATISTIK</t>
  </si>
  <si>
    <t xml:space="preserve"> - Jabatan yang terisi, sebanyak 3                                                                                                                                                                                                                                                                                                         - Jabatan yang ada, sebanyak 3</t>
  </si>
  <si>
    <t xml:space="preserve">Ada, laporan keuangan
 sebanyak 3 jenis, sbb:
1. Laporan realisasi anggaran
2. Neraca
3. Catatan atas laporan keuangan
</t>
  </si>
  <si>
    <t>Ada, 
Jenis dokumennya:
1. Buku Inventaris Barang
2. KIB
3. KIR</t>
  </si>
  <si>
    <t xml:space="preserve">:  DINAS PENDIDIKAN DAN OLAHRAGA </t>
  </si>
  <si>
    <t>: 1. URUSAN PENDIDIKAN</t>
  </si>
  <si>
    <t>:  1. URUSAN PEKERJAAN UMUM</t>
  </si>
  <si>
    <t xml:space="preserve">  3. URUSAN PERUMAHAN</t>
  </si>
  <si>
    <t>Apabila Ada, sebutkan ada banyak 2 yang terdiri dari :                                                                                                                                                                                                                                                                1. SOP ttg IMB                                                                                                                                                                                                                                                2. SOP ttg IUJK</t>
  </si>
  <si>
    <t xml:space="preserve"> - PERDA pelaksanaan sebanyak 6                                                                                                                                                                                                                                                                                               - PERDA yang seharusnya,sebanyak 6 SPM</t>
  </si>
  <si>
    <t xml:space="preserve"> - PERDA pelaksanaan sebanyak 1                                                                                                                                                                                                                                                                                               - PERDA yang seharusnya,sebanyak 1 SPM</t>
  </si>
  <si>
    <t>Apabila Ada, sebutkan nama bidang/jabatan fungsional,0</t>
  </si>
  <si>
    <t>Ada   yaitu : 1). Kartu Inventaris Ruangan, 2). Kartu Inventaris Barang A, B, C, D dan E , 3). Buku Inventarisasi</t>
  </si>
  <si>
    <t>URUSAN PILIHAN PERIKANAN</t>
  </si>
  <si>
    <t xml:space="preserve">Ada, 1 Jenis, Yaitu Laporan Inventarisasi Barang, dan Asset Dinas                                                                                                                                                                                                                    </t>
  </si>
  <si>
    <t>1 Jenis</t>
  </si>
  <si>
    <t>3. Poster</t>
  </si>
  <si>
    <t>Jumlah 4 Jenis</t>
  </si>
  <si>
    <t>DKP</t>
  </si>
  <si>
    <t>Ada/Tidak</t>
  </si>
  <si>
    <t>Ada, Kartu Inventaris barang dan asset Daerah</t>
  </si>
  <si>
    <t>ada</t>
  </si>
  <si>
    <t>ada, Jumlah sebanyak 4 jenis</t>
  </si>
  <si>
    <t>Jumlah penyelenggaraan/mengikuti festival dan seni budaya</t>
  </si>
  <si>
    <t>Budpar</t>
  </si>
  <si>
    <t>Dinsosnakertrans</t>
  </si>
  <si>
    <t>:  DINAS KOPERASI, UMKM DAN PERINDAG</t>
  </si>
  <si>
    <t>:  1. URUSAN KOPERASI DAN UMKM</t>
  </si>
  <si>
    <t xml:space="preserve">URUSAN KOPERASI  DAN UMKM </t>
  </si>
  <si>
    <t xml:space="preserve">    2. URUSAN PERDAGANGAN</t>
  </si>
  <si>
    <t xml:space="preserve">    3. URUSAN PERINDUSTRIAN</t>
  </si>
  <si>
    <t>:  DINAS PERHUBUNGAN KOMUNIKASI DAN INFORMATIKA</t>
  </si>
  <si>
    <t>: 1. URUSAN PERHUBUNGAN</t>
  </si>
  <si>
    <t xml:space="preserve">   2. URUSAN KOMUNIKASI DAN INFORMATIKA</t>
  </si>
  <si>
    <t xml:space="preserve"> 2 Jenis SOP</t>
  </si>
  <si>
    <t>4 Jenis SOP</t>
  </si>
  <si>
    <t xml:space="preserve"> - Program RENJA SKPD yang diakomodir dalam DPA SKPD, sebanyak 2 program                                                                                                                                                                                               - Program dalam DPA SKPD, sebanyak 2 program</t>
  </si>
  <si>
    <t xml:space="preserve"> - Program RENJA SKPD yang diakomodir dalam DPA SKPD, sebanyak 2 program                                                                                                                                                                                                       - Program dalam DPA SKPD, sebanyak 2 program</t>
  </si>
  <si>
    <t xml:space="preserve"> - Program RKPD yang diakomodir dalam RKA SKPD, sebanyak 2  program                                                                                                                                                                                                                       - Program dalam RKA SKPD, sebanyak 2 program</t>
  </si>
  <si>
    <t>Luas ruang terbuka hijau/kawasan hutan</t>
  </si>
  <si>
    <t>450 Ha</t>
  </si>
  <si>
    <t xml:space="preserve">Bappeda </t>
  </si>
  <si>
    <t>Jumlah program RKPD tahun berkenaan</t>
  </si>
  <si>
    <t>Jumlah program RPJMD yang harus dilaksanakan tahun berkenaan</t>
  </si>
  <si>
    <t xml:space="preserve">1. SOP tentang Maintenen Perangkat Jaringan Komputer
2. SOP tentang Pelayanan Pengembangan aplikasi sistem informasi untuk SKPD
3. SOP tentang pelayanan penyebaran informasi melalui website
4. SOP tentang pelayanan pengaduan masyarakat melalui website/sms center
5. SOP tentang izin warung telepon untuk kantor agen
6. SOP tentang warnet
7. SOP tentang instalatur kabel rumah dan gedung (IKR/g)
8. SOP tentang izin kantor cabangdan loket pelayanan operator
9. SOP tentang izin lokasi pembangunan studio dan stasiun pemancar radio dan/ atau televisi
10. SOP tentang mendirikan bangunan menara telekomunikasi 
11. SOP tentang izin galian kabel telekomunikasi dalam satu kabupaten
12. SOP tentang izin usaha perdagangan alat/perangkat telekomunikasi
</t>
  </si>
  <si>
    <t xml:space="preserve"> - Jabatan yang terisi, sebanyak 6                                                                                                                                                                                                                                                                                                                                                                                                               - Jabatan yang ada, sebanyak 6</t>
  </si>
  <si>
    <t xml:space="preserve">  </t>
  </si>
  <si>
    <t>:  BADAN PELAKSANA PENYULUHAN PERTANIAN, PERIKANAN, KEHUTANAN DAN KETAHANAN PANGAN</t>
  </si>
  <si>
    <t>Ada, yaitu: Koordinator Penyuluh, Penyuluh</t>
  </si>
  <si>
    <t>:  Badan Pengelola Lingkungan Hidup</t>
  </si>
  <si>
    <t>URUSAN Lingkungan Hidup</t>
  </si>
  <si>
    <t xml:space="preserve"> - Jumlah Program Nasional (RKP), sebanyak 3 program                                                                                                                                                                                                                                                        - Jumlah Program Nasional yang dilaksanakan oleh SKPD,sebanyak 3 program</t>
  </si>
  <si>
    <t xml:space="preserve"> - Jabatan yang terisi, sebanyak 14                                                                                                                                                                                                                                                                                           - Jabatan yang ada, sebanyak 14                                                                                                                                                                                                                                                                                                                                           </t>
  </si>
  <si>
    <t xml:space="preserve"> tidak ada</t>
  </si>
  <si>
    <t xml:space="preserve"> - Program RKPD yang diakomodir dalam Renja SKPD,  sebanyak 6 program                                                                                                                                                                                                                             - Program Renja SKPD yang ditetapkan dalam RPJMD, sebanyak  6 program </t>
  </si>
  <si>
    <t xml:space="preserve"> - Program RKPD yang diakomodir dalam RKA SKPD, sebanyak 6 program                                                                                                                                                                                                                     - Program dalam RKA SKPD, sebanyak 6 program</t>
  </si>
  <si>
    <t xml:space="preserve"> - Program RENJA SKPD yang diakomodir dalam DPA SKPD, sebanyak 6 program                                                                                                                                                                                                       - Program dalam DPA SKPD, sebanyak 6 program</t>
  </si>
  <si>
    <t>Ada, Kartu inventaris Barang</t>
  </si>
  <si>
    <t>Ada sebanyak 6 jenis</t>
  </si>
  <si>
    <t xml:space="preserve"> Ada,1 jenis</t>
  </si>
  <si>
    <t>:  BPBD</t>
  </si>
  <si>
    <t xml:space="preserve">  2. URUSAN KESATUAN BANGSA DAN POLITIK DALAM NEGERI</t>
  </si>
  <si>
    <t>URUSAN KESATUAN BANGSA</t>
  </si>
  <si>
    <t xml:space="preserve">Tidak Ada,                                                                                                                                                              </t>
  </si>
  <si>
    <t>Ada, Buku Inventaris, Kartu Inventaris Barang</t>
  </si>
  <si>
    <t xml:space="preserve">tidak Ada,                                                                                                                                                              </t>
  </si>
  <si>
    <t xml:space="preserve"> Tidak ada</t>
  </si>
  <si>
    <t>BPP&amp;KB</t>
  </si>
  <si>
    <t>: SEKRETARIAT DEWAN</t>
  </si>
  <si>
    <t>Ada 1 Jenis</t>
  </si>
  <si>
    <t>Ada sebanayak 3 jenis</t>
  </si>
  <si>
    <t>2. Kotak saran</t>
  </si>
  <si>
    <t>3 Website SKPD</t>
  </si>
  <si>
    <t xml:space="preserve">Tidak Ada, </t>
  </si>
  <si>
    <t>1. URUSAN KEARSIPAN</t>
  </si>
  <si>
    <t xml:space="preserve"> - Jabatan yang terisi, sebanyak 1                                                                                                                                                                                                                                                                                                                                                                                                               - Jabatan yang ada, sebanyak 1</t>
  </si>
  <si>
    <t xml:space="preserve"> - Program RENJA SKPD yang diakomodir dalam DPA SKPD, sebanyak 1 program                                                                                                                                                                                                       - Program dalam DPA SKPD, sebanyak 1 program</t>
  </si>
  <si>
    <t>Urusan Kesatuan bangsa dan Politik Dalam Negeri</t>
  </si>
  <si>
    <t xml:space="preserve"> - PERDA pelaksanaan sebanyak 7                                                                                                                                                                                                                                                                                       - PERDA yang seharusnya,sebanyak 13 SPM</t>
  </si>
  <si>
    <t xml:space="preserve"> - Asset yang tidak  digunakan, sebanyak 13.569.000,- asset                                                                                                                                                                                                                                                                                         - Asset yang dikuasai SKPD, sebanyak 88.288.901,- asset </t>
  </si>
  <si>
    <t>Satpol PP</t>
  </si>
  <si>
    <t>: RSUD LUBUK BASUNG</t>
  </si>
  <si>
    <t>Ada sebanyak 6 Jenis</t>
  </si>
  <si>
    <t>Urusan Otonomi Daerah</t>
  </si>
  <si>
    <t xml:space="preserve"> - Jabatan yang terisi, sebanyak 40                                                                                                                                                                                                                                                                                           - Jabatan yang ada, sebanyak 40                                                                                                                                                                                                                                                                                                                                         </t>
  </si>
  <si>
    <t xml:space="preserve"> - PNS yang menangani urusan (1) SKPD, sebanyak 54 136 personil                                                                                                                                                                                                                               - Total PNS kabupaten, sebanyak 8.892 personil  </t>
  </si>
  <si>
    <t xml:space="preserve"> - Pejabat yang memenuhi syarat Diklatpim, sebanyak 35 orang                                                                                                                                                                                                                                      - Pejabat yang ada, sebanyak 40 orang                                   </t>
  </si>
  <si>
    <t xml:space="preserve"> - Pejabat yang memenuhi kepangkatan, sebanyak 40 orang                                                                                                                                                                                                                                       - jabatan yang ada, sebanyak 40 orang                                 </t>
  </si>
  <si>
    <t>Bag. PAP</t>
  </si>
  <si>
    <t>Penerapan E-procurement melalui LPSE Kab Agam</t>
  </si>
  <si>
    <t xml:space="preserve"> - Total realisasi belanja SKPD, sebesar                                                                                                                                                                                                                                                                                  Rp. 19.927.183.652,-                                                                                                                                                                                                                                                     - Total Belanja APBD, sebesar Rp. 822.355.066.899,46</t>
  </si>
  <si>
    <t xml:space="preserve"> - Belanja Modal SKPD, sebesar Rp.405.852.670,-                                                                                                                                                                                                                                                                              - Total Belanja SKPD, sebesar                                                                                                                                                                          Rp. 19.927.183.652,-     </t>
  </si>
  <si>
    <t xml:space="preserve"> - Program RKPD yang diakomodir dalam Renja SKPD,  sebanyak 15 program                                                                                                                                                                                                                             - Program Renja SKPD yang ditetapkan dalam RPJMD, sebanyak 15 program </t>
  </si>
  <si>
    <t xml:space="preserve"> - Program RKPD yang diakomodir dalam RKA SKPD, sebanyak 15 program                                                                                                                                                                                                                     - Program dalam RKA SKPD, sebanyak 15 program</t>
  </si>
  <si>
    <t xml:space="preserve"> - Program RENJA SKPD yang diakomodir dalam DPA SKPD, sebanyak 15 program                                                                                                                                                                                                       - Program dalam DPA SKPD, sebanyak 15 program</t>
  </si>
  <si>
    <t>URUSAN INSPEKTORAT</t>
  </si>
  <si>
    <t>:  KECAMATAN BASO</t>
  </si>
  <si>
    <t xml:space="preserve"> - Jabatan yang terisi, sebanyak 3                                                                                                                                                                                                                                                                                                   - Jabatan yang ada, sebanyak 3</t>
  </si>
  <si>
    <t xml:space="preserve"> - Program RKPD yang diakomodir dalam Renja SKPD, sebanyak 3 program                                                                                                                                                                                                                    - Program Renja SKPD yang ditetapkan dalam RPJMD, sebanyak 3 program</t>
  </si>
  <si>
    <t xml:space="preserve"> - Program RKPD yang diakomodir dalam RKA SKPD, sebanyak 3 program                                                                                                                                                                                                                     - Program dalam RKA SKPD, sebanyak 3 program</t>
  </si>
  <si>
    <t xml:space="preserve"> - Program RKPD yang diakomodir dalam RKA SKPD, sebanyak 1 program                                                                                                                                                                                                                              - Program dalam RKA SKPD, sebanyak 1 prgram</t>
  </si>
  <si>
    <t xml:space="preserve"> - Program RENJA SKPD yang diakomodir dalam DPA SKPD, sebanyak 2 program                                                                                                                                                                                                                  - Program dalam DPA SKPD, sebanyak 2 program </t>
  </si>
  <si>
    <t xml:space="preserve"> - Program RENJA SKPD yang diakomodir dalam DPA SKPD, sebanyak 1 program                                                                                                                                                                                                     - Program dalam DPA SKPD, sebanyak 1  program </t>
  </si>
  <si>
    <t xml:space="preserve"> - Program RENJA SKPD yang diakomodir dalam DPA SKPD, sebanyak 3 program                                                                                                                                                                                                       - Program dalam DPA SKPD, sebanyak 3  program </t>
  </si>
  <si>
    <t xml:space="preserve"> - Program RKPD yang diakomodir dalam Renja SKPD, sebanyak 1 program                                                                                                                                                                                                       - Program Renja SKPD yang ditetapkan dalam RPJMD, sebanyak 1  program</t>
  </si>
  <si>
    <t>Ada,  Daftar Inventarisasi asset,  KIB B, KIB C, KIB D, KIB E</t>
  </si>
  <si>
    <t>Ada 5 jenis</t>
  </si>
  <si>
    <t>Ada 4 jenis</t>
  </si>
  <si>
    <t>Ada 4 Jenis</t>
  </si>
  <si>
    <t>1Papan Pengumuman</t>
  </si>
  <si>
    <t>2 Pos Pengaduan</t>
  </si>
  <si>
    <t>Koperindag</t>
  </si>
  <si>
    <t>Dinas Koperindag</t>
  </si>
  <si>
    <t>Dispertahornak</t>
  </si>
  <si>
    <t>:  KECAMATAN CANDUANG</t>
  </si>
  <si>
    <t>:  KECAMATAN AMPEK ANGKEK</t>
  </si>
  <si>
    <t>:  KECAMATAN PALUPUAH</t>
  </si>
  <si>
    <t>:  KECAMATAN BANUHAMPU</t>
  </si>
  <si>
    <t>:  KECAMATAN SUNGAI PUA</t>
  </si>
  <si>
    <t>:  KECAMATAN MALALAK</t>
  </si>
  <si>
    <t>:  KECAMATAN IV KOTO</t>
  </si>
  <si>
    <t>:  KECAMATAN MATUR</t>
  </si>
  <si>
    <t>:  KECAMATAN PALEMBAYAN</t>
  </si>
  <si>
    <t>:  KECAMATAN TANJUNG RAYA</t>
  </si>
  <si>
    <t>:  KECAMATAN LUBUK BASUNG</t>
  </si>
  <si>
    <t>:  KECAMATAN AMPEK NAGARI</t>
  </si>
  <si>
    <t>:  KECAMATAN TANJUNG MUTIARA</t>
  </si>
  <si>
    <t>:URUSAN OTONOMI DAERAH</t>
  </si>
  <si>
    <t>:  KECAMATAN TILATANG KAMANG</t>
  </si>
  <si>
    <t xml:space="preserve">Dishubkominfo dan               Bag PAP </t>
  </si>
  <si>
    <t>Ada, KUESIONER</t>
  </si>
  <si>
    <t xml:space="preserve"> - Program RKPD yang diakomodir dalam Renja SKPD,  sebanyak 5 program                                                                                                                                                                                                                                                               - Program Renja SKPD yang ditetapkan dalam RPJMD, sebanyak 5 program </t>
  </si>
  <si>
    <t xml:space="preserve"> - Program RKPD yang diakomodir dalam RKA SKPD, sebanyak 1 program                                                                                                                                                                                                                      - Program dalam RKA SKPD, sebanyak 1  program</t>
  </si>
  <si>
    <t>Semua SKPD</t>
  </si>
  <si>
    <t>tepat</t>
  </si>
  <si>
    <t>Ada terdiri dari 29 SOP</t>
  </si>
  <si>
    <t>:  Lingkungan Hidup</t>
  </si>
  <si>
    <t>: DINAS KEHUTANAN DAN PERKEBUNAN</t>
  </si>
  <si>
    <t>: KEHUTANAN DAN PERKEBUNAN</t>
  </si>
  <si>
    <t>ADA</t>
  </si>
  <si>
    <t>Jumlah Program RKPD yang   diakomodir dalam RENJA SKPD/ jumlah program dalam RENJA SKPD yang ditetapkan pada RPJMD 100%</t>
  </si>
  <si>
    <t>Jumlah Program RKPD yang diakomodir dalam RKA SKPD/ jumlah program dalam RKA SKPD X 100%</t>
  </si>
  <si>
    <t>Keberadaan  laporan keuangan SKPD ( neraca, Calk, LRA )</t>
  </si>
  <si>
    <t>Ada atau tidak ada laporan keuangan SKPD berikut komponen yang ada (neraca, calk, LRA)</t>
  </si>
  <si>
    <t>Ada 29 SOP</t>
  </si>
  <si>
    <t>Jumlah Program RKPD yang diakomodir dalam RENJA SKPD/ jumlah program dalam RENJA SKPD yang ditetapkan pada RPJMD 100%</t>
  </si>
  <si>
    <t>Ada, KIR,KIB A.B,C,D,E,F</t>
  </si>
  <si>
    <t>Ada sebanyak 7 jenis</t>
  </si>
  <si>
    <t>Ada, beroperasi mulai  pada bulan Oktober 2009</t>
  </si>
  <si>
    <t>: URUSAN PILIHAN PERIKANAN DAN KELAUTAN</t>
  </si>
  <si>
    <t>4. Pengumuman di mass media</t>
  </si>
  <si>
    <t xml:space="preserve"> SOP ttg  pelaksanaan tugas dan fungsi jabatan. </t>
  </si>
  <si>
    <t>SOP ttg Pedoman Umum Minapolitan (KEPMEN KKPRI No. Kep. 18/Men/2011)</t>
  </si>
  <si>
    <t>SOP Pemeriksaan kesehatan jama'ah calon haji</t>
  </si>
  <si>
    <t>SOP Penanggulangan KLB</t>
  </si>
  <si>
    <t>SOP Bimbingan teknis program Sepim bencana</t>
  </si>
  <si>
    <t>SOP Penyusunan rencana kerja tahunan</t>
  </si>
  <si>
    <t>SOP Penyusunan RKA Sepim bencana</t>
  </si>
  <si>
    <t>SOP Pembinaan program kesehatan lingkungan</t>
  </si>
  <si>
    <t>SOP Penyusunan RKA program kesehatan lingkungan</t>
  </si>
  <si>
    <t>SOP Penyusunan rencana kerja tahunan seksi Kesling</t>
  </si>
  <si>
    <t>SOP Pelatihan program kesling</t>
  </si>
  <si>
    <t>SOP Pengurusan sertifikat laik hygiene sanitasi DAM</t>
  </si>
  <si>
    <t>SOP Bimbingan teknis program Kesehatan Lingkungan</t>
  </si>
  <si>
    <t>SOP Penyusunan laporan keuangan</t>
  </si>
  <si>
    <t>SOP Pengesahan SPJ &amp; pembuatan laporan bulanan</t>
  </si>
  <si>
    <t>SOP Pengajuan SP2D GU</t>
  </si>
  <si>
    <t>SOP Pengajuan SP2D TU</t>
  </si>
  <si>
    <t>SOP Pengajuan SP2D UP</t>
  </si>
  <si>
    <t>SOP Pengisian DP3</t>
  </si>
  <si>
    <t>SOP Pengurusan penetapan angka kredit jabatan fungsional</t>
  </si>
  <si>
    <t>SOP Penyampaian usulan kenaikan pangkat</t>
  </si>
  <si>
    <t>SOP Kenaikan gaji berkala</t>
  </si>
  <si>
    <t>SOP Pengurusan surat masuk</t>
  </si>
  <si>
    <t>SOP Pengurusan surat keluar</t>
  </si>
  <si>
    <t>SOP Verifikasi klaim pelayanan kesehatan</t>
  </si>
  <si>
    <t>SOP Penetapan kepesertaan Jamkesda</t>
  </si>
  <si>
    <t>SOP Penyusunan Rencana Strategis Seksi Gizi</t>
  </si>
  <si>
    <t>SOP Penyusunan Rencana kerja tahunan Seksi Gizi</t>
  </si>
  <si>
    <t>SOP Penyusunan Rencana kerja bulanan Seksi Gizi</t>
  </si>
  <si>
    <t>SOP Penyusunan laporan tahunan Seksi Gizi</t>
  </si>
  <si>
    <t>SOP Penilaian tenaga kesehatan teladan dan puskesmas berprestasi</t>
  </si>
  <si>
    <t>SOP Pelaksanaan Lokmin</t>
  </si>
  <si>
    <t>SOP Penyusunan laporan tahunan seksi KIA</t>
  </si>
  <si>
    <t>SOP Penyusunan rencana kerja bulanan seksi KIA</t>
  </si>
  <si>
    <t>SOP Penyusunan RKA seksi KIA</t>
  </si>
  <si>
    <t>SOP Penyusunan rancangan pedoman umum</t>
  </si>
  <si>
    <t>SOP Penyuluhan kesehatan</t>
  </si>
  <si>
    <t>SOP Pembuatan media promosi kesehatan</t>
  </si>
  <si>
    <t>SOP Pembinaan posyandu</t>
  </si>
  <si>
    <t>SOP Pelaksanaan UKS</t>
  </si>
  <si>
    <t>SOP Pembuatan profil pembangunan kesehatan</t>
  </si>
  <si>
    <t>SOP Pembuatan berita di Website Dinkes Agam</t>
  </si>
  <si>
    <t>SOP Pengusulan kartu suami/istri</t>
  </si>
  <si>
    <t>SOP Kenaikan pangkat</t>
  </si>
  <si>
    <t>SOP Pengusulan pensiun</t>
  </si>
  <si>
    <t>SOP Pengurusan tugas/izin belajar</t>
  </si>
  <si>
    <t>SOP Penyusunan Rencana Kerja (Renja) Dinas Kesehatan</t>
  </si>
  <si>
    <t>SOP Penyusunan Lakip Dinas Kesehatan</t>
  </si>
  <si>
    <t>SOP Penyusunan LKPJ Dinas Kesehatan</t>
  </si>
  <si>
    <t>SOP Penyusunan RKA SKPD Dinas Kesehatan</t>
  </si>
  <si>
    <t>SOP Penyusunan RKA-P SKPD Dinas Kesehatan</t>
  </si>
  <si>
    <t>SOP Penyusunan laporan tahunan Dinas Kesehatan</t>
  </si>
  <si>
    <t>SOP Penyusunan Rencana Strategis (Renstra) Dinas Kesehatan</t>
  </si>
  <si>
    <t>SOP Penyusunan rencana kerja bulanan Sub Bagaian Perencanaan</t>
  </si>
  <si>
    <t>SOP Poli KIA bagi ibu hamil di Puskesmas Matur</t>
  </si>
  <si>
    <t>SOP Poli Gizi Puskesmas Matur</t>
  </si>
  <si>
    <t>SOP Poli Umum Puskesmas Matur</t>
  </si>
  <si>
    <t>SOP Imunisasi di Puskesmas Matur</t>
  </si>
  <si>
    <t>SOP Poli Gigi Puskesmas Matur</t>
  </si>
  <si>
    <t>SOP Poli KB Puskesmas Matur</t>
  </si>
  <si>
    <t>SOP Apotik Puskesmas Matur</t>
  </si>
  <si>
    <t>SOP Poli KIA bagi ibu hamil di Puskesmas Padang Tarok</t>
  </si>
  <si>
    <t>SOP Poli Gizi Puskesmas Padang Tarok</t>
  </si>
  <si>
    <t>SOP Poli Umum Puskesmas Padang Tarok</t>
  </si>
  <si>
    <t>SOP Imunisasi di Puskesmas Padang Tarok</t>
  </si>
  <si>
    <t>SOP Poli Gigi Puskesmas Padang Tarok</t>
  </si>
  <si>
    <t>SOP Poli KB Puskesmas Padang Tarok</t>
  </si>
  <si>
    <t>SOP Apotik Puskesmas Padang Tarok</t>
  </si>
  <si>
    <t>: INSPEKTORAT</t>
  </si>
  <si>
    <t>DISPERTAHORNAK</t>
  </si>
  <si>
    <t>:  Satpol PP</t>
  </si>
  <si>
    <t>:  Kesatuan Bangsa dan Politik Dalam Negeri</t>
  </si>
  <si>
    <t>KPMPT / PU</t>
  </si>
  <si>
    <t>KPMPT/ BAPPEDA</t>
  </si>
  <si>
    <t>0 Ha</t>
  </si>
  <si>
    <t>2. URUSAN PERPUSTAKAAN</t>
  </si>
  <si>
    <t>4. Brosur</t>
  </si>
  <si>
    <t>5. Baner</t>
  </si>
  <si>
    <t xml:space="preserve">    </t>
  </si>
  <si>
    <t>: AGAM</t>
  </si>
  <si>
    <t>: KESATUAN BANGSA POLITIK DALAM NEGERI</t>
  </si>
  <si>
    <t>69.051 Ha</t>
  </si>
  <si>
    <t>Luas areal tanaman padi / banhan pangan utama lokal lainnya (Ha)</t>
  </si>
  <si>
    <t xml:space="preserve">------------------- </t>
  </si>
  <si>
    <t>DPU</t>
  </si>
  <si>
    <t xml:space="preserve"> ada</t>
  </si>
  <si>
    <t xml:space="preserve">tidak ada </t>
  </si>
  <si>
    <t>SEKRETARIAT DPRD</t>
  </si>
  <si>
    <t>Jumlah Program RKPD yang  diakomodir dalam RENJA SKPD/ jumlah program dalam RENJA SKPD  X  100%</t>
  </si>
  <si>
    <t>Jumlah Program RENJA SKPD yang diakomodir dalam RKA SKPD/ jumlah program dalam RKA SKPD X 100%</t>
  </si>
  <si>
    <t>Jumlah Program RKA SKPD yang  diakomodir dalam DPA SKPD</t>
  </si>
  <si>
    <t>Jumlah Program RKA SKPD yang  diakomodir dalam DPA SKPD/ jumlah program dalam DPA SKPD X 100%</t>
  </si>
  <si>
    <t>realisasi belanja modal / realisasi belanja SKPD x 100%</t>
  </si>
  <si>
    <t>realisasi belanja pemeliharaan/realisasi barang dan jasa SKPD x 100%</t>
  </si>
  <si>
    <t>realisasi belanja pemeliharaan/realisasi belanja SKPD x 100%</t>
  </si>
  <si>
    <t>1. Papan pengumuman/baliho</t>
  </si>
  <si>
    <t>Jumlah sebanyak 4 jenis</t>
  </si>
  <si>
    <t>2. Pos Pelayanan</t>
  </si>
  <si>
    <t>3. Mobil Patroli</t>
  </si>
  <si>
    <t>Ada, Pengukuran indek kepuasan masayarakat (IKM) terhadap pelayanan publik</t>
  </si>
  <si>
    <t xml:space="preserve"> Urusan Ketahanan Pangan</t>
  </si>
  <si>
    <t>Kartu Inventris Barang (KIB) 
• KIB Kendaranaan  (alat besar angkutan)
• KIB Mobiler 
• KIB Tanah dan Bangunan
• Jalan Irigasi dan Jarigan
• Aset tetap lainnya.</t>
  </si>
  <si>
    <t>DPPKA/Inspektorat</t>
  </si>
  <si>
    <t xml:space="preserve">Kelautan dan Perikanan </t>
  </si>
  <si>
    <t>----------------------------------------------------------------- x 100%</t>
  </si>
  <si>
    <t>---------------------------------------------------------------- x 100%</t>
  </si>
  <si>
    <t>Jumlah penduduk yang sudah terekam dalam e-KTP dibagi jumlah penduduk yang wajib ber KTP</t>
  </si>
  <si>
    <t>BKD dan Disdukcapil</t>
  </si>
  <si>
    <t>Kepegawaian</t>
  </si>
  <si>
    <t xml:space="preserve"> - Program RKPD yang diakomodir dalam Renja SKPD, sebanyak 3 program                                                                                                                                                                                                                         - Program Renja SKPD yang ditetapkan dalam RPJMD, sebanyak 3 program</t>
  </si>
  <si>
    <t xml:space="preserve"> - Program RKPD yang diakomodir dalam Renja SKPD, sebanyak 1 program                                                                                                                                                                                                                   - Program Renja SKPD yang ditetapkan dalam RPJMD, sebanyak 1 program</t>
  </si>
  <si>
    <t xml:space="preserve"> - Program RKPD yang diakomodir dalam RKA SKPD, sebanyak 3 program                                                                                                                                                                                                                           - Program dalam RKA SKPD, sebanyak 3  program</t>
  </si>
  <si>
    <t xml:space="preserve"> - Program RKPD yang diakomodir dalam RKA SKPD, sebanyak 1 program                                                                                                                                                                                                                                         - Program dalam RKA SKPD, sebanyak 1 program</t>
  </si>
  <si>
    <t xml:space="preserve"> - Program RENJA SKPD yang diakomodir dalam DPA SKPD, sebanyak 1 program                                                                                                                                                                                                       - Program dalam DPA SKPD, sebanyak1 program</t>
  </si>
  <si>
    <t>Rasio Petugas Lapangan KB/PLKB</t>
  </si>
  <si>
    <t>Jumlah Desa/Kelurahan</t>
  </si>
  <si>
    <t>∑ jumlah PLKB</t>
  </si>
  <si>
    <t>106 Buah</t>
  </si>
  <si>
    <t xml:space="preserve"> - Pejabat yang memenuhi kepangkatan, sebanyak 3 orang                                                                                                                                                                                                                                                      - jabatan yang ada, sebanyak 3 orang</t>
  </si>
  <si>
    <t>tidak  Ada</t>
  </si>
  <si>
    <t xml:space="preserve">penduduk yang berusia &gt; 15 tahun melek huruf </t>
  </si>
  <si>
    <t xml:space="preserve"> Lapangan olahraga </t>
  </si>
  <si>
    <t>5) kolam renagan                          =  2 buah</t>
  </si>
  <si>
    <t>Tempat pembuangan sampah (TPS) per seribu penduduk</t>
  </si>
  <si>
    <t>:  DINAS SOSIAL TENAGA KERJA DAN TRANSMIGRASI</t>
  </si>
  <si>
    <t>:  1. URUSAN SOSIAL</t>
  </si>
  <si>
    <t xml:space="preserve">  2. URUSAN KETENAGAKERJAAN</t>
  </si>
  <si>
    <t xml:space="preserve">  3. URUSAN TRANSIMIGRASI</t>
  </si>
  <si>
    <t>------------ x 100</t>
  </si>
  <si>
    <t>Jumlah Pasar Tradisional yang tergolong Baik</t>
  </si>
  <si>
    <t xml:space="preserve">Jumlah seluruh pasar Tradisional </t>
  </si>
  <si>
    <t>Kebersihan</t>
  </si>
  <si>
    <t>Bag. Hukum</t>
  </si>
  <si>
    <t xml:space="preserve">Besaran PAD terhadap seluruh pendapatan dalam APBD </t>
  </si>
  <si>
    <t>Jumlah PAD dibagi jumlah total pendapatan APBD  x 100%</t>
  </si>
  <si>
    <t>Bag Hukum</t>
  </si>
  <si>
    <t>Disdukcapil</t>
  </si>
  <si>
    <t>Keberadaan PERDA/PERBUP tentang konsultasi publik</t>
  </si>
  <si>
    <t>:  BADAN PEMBERDAYAAN PEREMPUAN DAN KELUARGA BERENCANA</t>
  </si>
  <si>
    <t xml:space="preserve">: 1 .PEMBERDAYAAN PEREMPUAN </t>
  </si>
  <si>
    <t xml:space="preserve">: 2. KELUARGA BERENCANA </t>
  </si>
  <si>
    <t xml:space="preserve">Tidak  ada </t>
  </si>
  <si>
    <t xml:space="preserve">TIDAK ADA </t>
  </si>
  <si>
    <t>Ada. Terdiri dari..                                                                                                                                                                                                                                                                                                          - RENSTRA SKPD                                                                               - RENJA SKPD                                                                        - RKA SKPD</t>
  </si>
  <si>
    <t xml:space="preserve">3 Jenis </t>
  </si>
  <si>
    <t>Jumlah Program RKPD yang  diakomodir dalam RENJA SKPD/ jumlah program dalam RENJA SKPD yang ditetapkan pada RPJMD  x 100%</t>
  </si>
  <si>
    <t xml:space="preserve">Ada. Laporan Asset,KIB A,KIB B,KIB C  dan KIB D </t>
  </si>
  <si>
    <t xml:space="preserve">1. Papan Pengumuman </t>
  </si>
  <si>
    <t xml:space="preserve">Tidak ada </t>
  </si>
  <si>
    <t xml:space="preserve"> - Total belanja pemeliharaan SKPD, sebesar                                                                                                                                                                                                                                                                           Rp.20.810.000,-                                                                                                                                                                                                                                                               - Total Belanja barang dan jasa SKPD, sebesar                                                                                                                                                                                                                                                                                             Rp.16.439.226.487-</t>
  </si>
  <si>
    <t xml:space="preserve"> - Total belanja pemeliharaan SKPD, sebesar                                                                                                                                                                                                                                                                       Rp.20.810.000,-                                                                                                                                                                                                                                                - Total Belanja SKPD, sebesar Rp. 19.927.183.652,-            </t>
  </si>
  <si>
    <t>Besaran SILPA dibgi jumlah pendapatan X 100%</t>
  </si>
  <si>
    <t>0,07%</t>
  </si>
  <si>
    <t>3) Brosur dan selebaran</t>
  </si>
  <si>
    <t xml:space="preserve"> Ada, survey kepuasan tentang Pelayanan Perpustakaan</t>
  </si>
  <si>
    <t>URUSAN TENAGA KERJA</t>
  </si>
  <si>
    <t>66,67%</t>
  </si>
  <si>
    <t>14 Jenis SOP</t>
  </si>
  <si>
    <t>11 Jenis SOP</t>
  </si>
  <si>
    <t xml:space="preserve"> - Jabatan yang terisi, sebanyak 15                                                                                                                                                                                                                                                                                                  - Jabatan yang ada, sebanyak 16</t>
  </si>
  <si>
    <t xml:space="preserve"> - Jabatan yang terisi, sebanyak 1                                                                                                                                                                                                                                                                                              - Jabatan yang ada, sebanyak 1</t>
  </si>
  <si>
    <t>Apabila Ada, sebutkan nama bidang/jabatan fungsional 0</t>
  </si>
  <si>
    <t xml:space="preserve"> - Pejabat yang memenuhi syarat Diklatpim, sebanyak 3 orang                                                                                                                                                                                                                                          - Pejabat yang ada, sebanyak 6 orang</t>
  </si>
  <si>
    <t xml:space="preserve"> - Program RKPD yang diakomodir dalam Renja SKPD, sebanyak 1 program                                                                                                                                                                                                               - Program Renja SKPD yang ditetapkan dalam RPJMD, sebanyak 1 program</t>
  </si>
  <si>
    <t xml:space="preserve"> - Program RKPD yang diakomodir dalam RKA SKPD, sebanyak 1 program                                                                                                                                                                                                                              - Program dalam RKA SKPD, sebanyak 1 program</t>
  </si>
  <si>
    <t>Ada 3 Jenis</t>
  </si>
  <si>
    <t>Jumlah 3 jenis</t>
  </si>
  <si>
    <t>Apabila Ada, sebutkan survey kepuasan tentang Pelayanan Publik</t>
  </si>
  <si>
    <t xml:space="preserve">persentase penyandang cacat fisik dan mental, serta lanjud usia tidak potensi yang telah menerima jaminan sosial dalam satu tahun </t>
  </si>
  <si>
    <t xml:space="preserve">persentase penyandang cacat fisik dan mental, serta lanjud usia tidak potensi yang seharusnya menerima jaminan sosial dalam satu tahun </t>
  </si>
  <si>
    <t>------------------ x 100%</t>
  </si>
  <si>
    <t>Jumlah pejabat yang sudah ikut Diklatpim/jumlah total pejabat SKPD yang ada x 100%</t>
  </si>
  <si>
    <t>6,48%</t>
  </si>
  <si>
    <t>6. Kotak saran</t>
  </si>
  <si>
    <t>7. Pengumuman di mass media</t>
  </si>
  <si>
    <t>---------------------------------------------------- X 100%</t>
  </si>
  <si>
    <t>----------------------------------------------------x 100%</t>
  </si>
  <si>
    <t xml:space="preserve">Keberadaan Dokumen perencanaan pembangunan di SKPD                                                                                                                                                                                                                                                  - RENSTRA SKPD                                         - RENJA SKPD                                                    - RKA SKPD                                                    </t>
  </si>
  <si>
    <t xml:space="preserve"> ---------------------------------- x 100%</t>
  </si>
  <si>
    <t>--------------------------------------------- x 100%</t>
  </si>
  <si>
    <t xml:space="preserve"> - Program RENJA SKPD yang diakomodir dalam DPA SKPD, sebanyak 8 program                                                                                                                                                                                                       - Program dalam DPA SKPD, sebanyak 8 program</t>
  </si>
  <si>
    <t xml:space="preserve"> - Program RENJA SKPD yang diakomodir dalam DPA SKPD, sebanyak 1  program                                                                                                                                                                                                                     - Program dalam DPA SKPD, sebanyak 1  program</t>
  </si>
  <si>
    <t>No</t>
  </si>
  <si>
    <t>Aspek</t>
  </si>
  <si>
    <t>Fokus</t>
  </si>
  <si>
    <t>Rumus / Persamaan</t>
  </si>
  <si>
    <t>Jenis Data</t>
  </si>
  <si>
    <t>Capaian Kinerja</t>
  </si>
  <si>
    <t>Pemuda dan Olahraga</t>
  </si>
  <si>
    <t>KEBIJAKAN TEKNIS PENYELENGGARAAN URUSAN PEMERINTAHAN</t>
  </si>
  <si>
    <t>Program Nasional (yang melekat di kementrian/LPNK) yang harus dilaksanakan oleh SKPD</t>
  </si>
  <si>
    <t>Jumlah program Nasional yang dapat dilaksanakan oleh SKPD dibagi jumlah program Nasional x 100%</t>
  </si>
  <si>
    <t>- Jumlah program Nasional (RKP) yang dilaksanakan SKPD sebanyak 5 program</t>
  </si>
  <si>
    <t>Kesesuaian dengan kebijakan teknis yang ditetapkan oleh pemerintah c/q Departemen / LPND</t>
  </si>
  <si>
    <t>KETAATAN TERHADAP PERATURAN PERATURAN PER UNDANG-UNDANGAN</t>
  </si>
  <si>
    <t>Jumlah PERDA yang harus dilaksanakan SKPD menurut Peraturan Menteri (PERMEN Tentang SPM)</t>
  </si>
  <si>
    <t>Jumlah PERDA pelaksanaan yang ada terhadap PERDA yang harus dilaksanakan menurut PERMEN Tentang SPM</t>
  </si>
  <si>
    <t>Jumlah PERDA Pelaksanaan PERMEN yang ada dibagi jumlah PERDA yang harus dilaksanakan menurut PERMEN tentang SPM x 100%</t>
  </si>
  <si>
    <t>- PERDA Pelaksanaan Sebanyak 4 Perda</t>
  </si>
  <si>
    <t>- PERDA yang seharusnya, Sebanyak 6 SPM</t>
  </si>
  <si>
    <t>PENATAAN KELEMBAGAAN DAERAH</t>
  </si>
  <si>
    <t>Rasio Struktur Jabatan dan Eselonering Yang Terisi</t>
  </si>
  <si>
    <t>Jumlah jabatan yang terisi dibagi jumlah jabatan yang ada x 100%</t>
  </si>
  <si>
    <t>Jabatan yang terisi sebanyak 7 orang</t>
  </si>
  <si>
    <t>Jabatan yang ada 7 jabatan</t>
  </si>
  <si>
    <t>Keberadaan jabatan fungsional dalam struktur organisasi SKPD</t>
  </si>
  <si>
    <t>Guru</t>
  </si>
  <si>
    <t>5.711 Orang</t>
  </si>
  <si>
    <t>Pengawas</t>
  </si>
  <si>
    <t>91 Orang</t>
  </si>
  <si>
    <t>Pustakawan</t>
  </si>
  <si>
    <t>215 Orang</t>
  </si>
  <si>
    <t>PENGELOLAAN KEPEGAWAIAN DAERAH</t>
  </si>
  <si>
    <t>Tingkat kompetensi SDM dalam menyelenggarakan tugas SKPD yang relevan dengan urusan terkait.</t>
  </si>
  <si>
    <t>Rasio PNS Kabupaten</t>
  </si>
  <si>
    <t>Jumlah PNS SKPD terhadap total PNS Kabupaten</t>
  </si>
  <si>
    <t>- PNS yang Menangani Urusan Pemuda dan Olahraga sebanyak 16 Orang</t>
  </si>
  <si>
    <t>Rasio pejabat yang telah memenuhi persyaratan pendidikan pelatihan kepemimpinan</t>
  </si>
  <si>
    <t>Jumlah pejabat yang memenuhi persyaratan pendidikan pelatihan kepemimpinan dibagi jumlah total pejabat SKPD yang ada x 100%</t>
  </si>
  <si>
    <t>- Pejabat yang ada sebanyak 7 org</t>
  </si>
  <si>
    <t>Pejabat yang telah memenuhi persyaratan kepangkatan</t>
  </si>
  <si>
    <t>Jumlah pejabat yang memenuhi persyaratan kepangkatan dibagi jumlah total pejabat SKPD yang ada x 100%</t>
  </si>
  <si>
    <t>- Pejabat yang memenuhi kepangkatan, sebanyak 7 org</t>
  </si>
  <si>
    <t>Keberadaan dokumen perencanaan pembangunan di SKPD</t>
  </si>
  <si>
    <t>Ada atau tidaknya dokumen perencanaan SKPD berikut jumlahnya</t>
  </si>
  <si>
    <t>Jumlah program RKPD yang diakomodir dalam RENJA SKPD</t>
  </si>
  <si>
    <t>Jumlah program RKPD yang diakomodir dalam RENJA SKPD di bagi jumlah program dalam RENJA SKPD yang ditetapkan pada RPJMD x 100 %</t>
  </si>
  <si>
    <t>- Program RKPD yang diakomodir dalam RENJA SKPD sebanyak  3 program</t>
  </si>
  <si>
    <t>- Program RENJA SKPD yang ditetapkan dalam RPJMD sebanyak 6 program</t>
  </si>
  <si>
    <t>- Program RENJA SKPD yang ditetapkan dalam RPJMD sebanyak 3 program</t>
  </si>
  <si>
    <t>Jumlah program RENJA SKPD yang diakomodir dalam RKA SKPD</t>
  </si>
  <si>
    <t>Jumlah program RENJA RKPD yang diakomodir dalam RKA SKPD dibagi jumlah program dalam RKA SKPD x 100 %</t>
  </si>
  <si>
    <t>- Program RENJA SKPD yang diakomodir dalam RKA SKPD, sebanyak 10 program</t>
  </si>
  <si>
    <t>- Program RENJA SKPD yang diakomodir dalam RKA SKPD, sebanyak 3 program</t>
  </si>
  <si>
    <t>Perencanaan Pelaksanaan Program dan Anggaran</t>
  </si>
  <si>
    <t>Jumlah program RENJA SKPD yang dikaomodir dalam DPA SKPD</t>
  </si>
  <si>
    <t>Jumlah program RENJA SKPD yang diakomodir dalam DPA SKPD dibagi jumlah program dalam DPA SKPD x 100 %</t>
  </si>
  <si>
    <t>- Program RENJA SKPD yang diakomodir dalam DPA SKPD, sebanyak 10 program</t>
  </si>
  <si>
    <t>- Program DPA SKPD Sebanyak 4 program</t>
  </si>
  <si>
    <t>PENGELOLAAN KEUANGAN DAERAH</t>
  </si>
  <si>
    <t>Belanja modal terhadap total belanja SKPD (realisasi)</t>
  </si>
  <si>
    <t>Belanja modal dibagi total belanja SKPD x 100 %</t>
  </si>
  <si>
    <t>Total belanja pemeliharaan dari total belanja barang dan jasa (Realisasi)</t>
  </si>
  <si>
    <t>Total belanja pemeliharaan dari total belanja barang dan jasa SKPD x 100%</t>
  </si>
  <si>
    <t>Total belanja pemeliharaan dari total belanja SKPD (realisasi)</t>
  </si>
  <si>
    <t>Total belanja pemeliharaan dibagi total belanja SKPD x 100 %</t>
  </si>
  <si>
    <t>Manajemen Asset SKPD</t>
  </si>
  <si>
    <t>Keberadaan invetarisasi barang atau asset SKPD</t>
  </si>
  <si>
    <t>Buku Invetaris</t>
  </si>
  <si>
    <t>Penggunaan Asset SKPD</t>
  </si>
  <si>
    <t>Jumlah asset yang tidak digunakan oleh SKPD dibagi total Asset yang dikuasai SKPD x 100 %</t>
  </si>
  <si>
    <t>- Asset yang tidak digunakan, sebanyak Rp. 0,-</t>
  </si>
  <si>
    <t>- Asset yang dikuasai SKPD sebanyak Rp.0,-</t>
  </si>
  <si>
    <t>Jumlah fasilitas / prasarana informasi</t>
  </si>
  <si>
    <t>Jumlah fasilitas / Prasarana Partisipasi</t>
  </si>
  <si>
    <t>3. Mobil Keliling</t>
  </si>
  <si>
    <t>5. Website  SKPD</t>
  </si>
  <si>
    <t>Keberadaan Survey Kepuasan Masyarakat</t>
  </si>
  <si>
    <t>Ada atau tidaknya adanya hasil survey kepuasan masyarakat terhdap pelayanan publik</t>
  </si>
  <si>
    <t xml:space="preserve">Apabila Ada, 
Laporan keuangan ada, sebanyak 3 jenis, sbb:
1. Laporan Realisasi Anggaran
2. Neraca
3. Catatan laporan keuangan
</t>
  </si>
  <si>
    <t>2. Papan pengumuman</t>
  </si>
  <si>
    <t>3. Mobil Keliling/Patroli</t>
  </si>
  <si>
    <t>ada 2 Jenis</t>
  </si>
  <si>
    <t>Keberadaan  inventaris barang / aset SKPD</t>
  </si>
  <si>
    <t>Ada atau tidak ada inventaris barang atau asset SKPD</t>
  </si>
  <si>
    <t>Program Nasional (yang melekat di kementrian /LPNK) yang harus dilaksanakan oleh RSUD</t>
  </si>
  <si>
    <t>Jumlah Program Nasional yang dilaksanakan oleh RSUD</t>
  </si>
  <si>
    <t>Jumlah program Nasional yang dapat dilaksanakan oleh RSUD / jumlah program nasional x 100%</t>
  </si>
  <si>
    <t>Jumlah PERDA yang harus dilaksanakan RSUD  menurut Peraturan Menteri (PERMEN tentang SPM)</t>
  </si>
  <si>
    <t>Keberadaan  jabatan fungsional dalam struktur organisasi RSUD</t>
  </si>
  <si>
    <t>Ada jabatan fungsional dalam struktur organisasi RSUD</t>
  </si>
  <si>
    <t xml:space="preserve">Ada, sebanyak 15 jenis yaitu: 1). Dokter Umum, 2). Dokter Gigi, 3). Perawat, 4). Bidan, 5) perawat anestesi ,6) Radiografer, 7) Pelaksana Gizi, 8). Fisioterapi, 9). elektromedik, 10) Apoteker, 11) Sanitarian,  12) Perawat Gigi, 13)Refraktisi Optisi, 14) Analis Kesehatan, 15) Dokter Spesialis </t>
  </si>
  <si>
    <t>Tingkat kompetensi SDM dalam menyelenggarakan tugas RSUD yang relevan dengan urusan terkait</t>
  </si>
  <si>
    <t>Jumlah PNS RSUD terhadap total PNS kabupaten</t>
  </si>
  <si>
    <t>Jumlah pejabat yang memenuhi persyaratan pendidikan pelatihan kepemimpinan/ jumlah total pejabat RSUD yang ada x 100%</t>
  </si>
  <si>
    <t>Jumlah pejabat yang memenuhi persyaratan kepangkatan/ Jumlah total pejabat RSUD  yang ada x 100%</t>
  </si>
  <si>
    <t>100,0%</t>
  </si>
  <si>
    <t>Ada dokumen perencanaan SKPD berikut jumlahnya</t>
  </si>
  <si>
    <t>Sinkronisasi program RENJA RSUD  dengan Program RKPD</t>
  </si>
  <si>
    <t>Jumlah Program RKPD yang  diakomodir dalam RENJA RSUD</t>
  </si>
  <si>
    <t>Sinkronisasi program RKA RSUD dengan Program RENJA RSUD</t>
  </si>
  <si>
    <t>Jumlah Program RENJA RSUD  yang diakomodir dalam RKA RSUD</t>
  </si>
  <si>
    <t>Jumlah Program RENJA RSUD  yang  diakomodir dalam DPA RSUD</t>
  </si>
  <si>
    <t>Jumlah Program RENJA RSUD yang  diakomodir dalam DPA RSUD/ jumlah program dalam DPA RSUD x 100%</t>
  </si>
  <si>
    <t xml:space="preserve"> belanja modal terhadap total belanja RSUD  (realisasi)</t>
  </si>
  <si>
    <t>belanja modal / total belanja RSUD x 100%</t>
  </si>
  <si>
    <t>total belanja pemeliharaan dari total belanja barang dan jasa RSUD x 100%</t>
  </si>
  <si>
    <t xml:space="preserve">total belanja pemeliharaan dari total belanja RSUD (realisasi) </t>
  </si>
  <si>
    <t>total belanja pemeliharaan/ total belanja RSUD x 100%</t>
  </si>
  <si>
    <t>Keberadaan  inventarisasi barang / aset RSUD</t>
  </si>
  <si>
    <t>Ada inventarisasi barang atau asset SKPD</t>
  </si>
  <si>
    <t>Jumlah yang tidak digunakan oleh RSUD</t>
  </si>
  <si>
    <t>Jumlah aset yang tidak digunakan oleh RSUD/ total aset yang dikuasai RSUD x 100%</t>
  </si>
  <si>
    <t>2. SMS Penerima Pengaduan</t>
  </si>
  <si>
    <t>3. Website RSUD Lubuk Basung</t>
  </si>
  <si>
    <t xml:space="preserve">4. Pojok  Informasi </t>
  </si>
  <si>
    <t>Adanya  hasil survey kepuasan masyarakat terhadap pelayanan publik</t>
  </si>
  <si>
    <t xml:space="preserve"> Ada, Indeks Kepuasan Pasien (IKP) dan Indeks kepuasaan masyarakat (IKM)</t>
  </si>
  <si>
    <t>Ada 2 jenis</t>
  </si>
  <si>
    <t>Ada ( sekali 6 bulan )</t>
  </si>
  <si>
    <t>Ada,                                                                                                                  1.BI                                                                                                                        2.KIB A,B,C,D,E,F                                                                                     3.BII                                                                                                                         4.K I R                                                                                                      5.BUKU MUTASI BARANG</t>
  </si>
  <si>
    <t>Dokumen kuisioner dan nama petugasnya</t>
  </si>
  <si>
    <t>Ada, terdiri dari : barang rusak berat belum dihapuskan, barang mutasi antar SKPD yang belum diverifikasi dan aset ekstra kontabel.</t>
  </si>
  <si>
    <t xml:space="preserve">- Jabatan yang terisi, sebanyak 10                                                                                                                                                                                                                                                                                      - Jabatan yang ada, sebanyak 10                                                                                                                                                                                                                                                                                                                                         </t>
  </si>
  <si>
    <t xml:space="preserve"> - Jabatan yang terisi, sebanyak 11                                                                                                                                                                                                                                                                                                - Jabatan yang ada, sebanyak 11</t>
  </si>
  <si>
    <t xml:space="preserve"> - Pejabat yang memenuhi syarat Diklatpim, sebanyak 11 orang                                                                                                                                                                                                                                     - Pejabat yang ada, sebanyak 11 orang</t>
  </si>
  <si>
    <t xml:space="preserve"> - Pejabat yang memenuhi kepangkatan, sebanyak 11 orang                                                                                                                                                                                                                                                              - jabatan yang ada, sebanyak 11 orang</t>
  </si>
  <si>
    <t xml:space="preserve"> - Pejabat yang memenuhi kepangkatan, sebanyak 5 orang                                                                                                                                                                                                                                                - jabatan yang ada, sebanyak 5 orang                     </t>
  </si>
  <si>
    <t>Jenisnya:</t>
  </si>
  <si>
    <t xml:space="preserve">Ada, Laporan keuangan yang ada 3 jenis, sbb :                                                                                                                                                                                                                                                                       1. Neraca                                                                                                               2. LRA                                                                                                                                                                                                             3. CALK </t>
  </si>
  <si>
    <t>---------------------------- x 100%</t>
  </si>
  <si>
    <t xml:space="preserve">Ada, Buku inventaris dan Kartu inventaris Barang, </t>
  </si>
  <si>
    <t xml:space="preserve"> - Pejabat yang memenuhi kepangkatan, sebanyak 10 orang                                                                                                                                                                                                                                          - jabatan yang ada, sebanyak 7 orang                                 </t>
  </si>
  <si>
    <t>--------------- x 100%</t>
  </si>
  <si>
    <t>-------------------------------- x 100%</t>
  </si>
  <si>
    <t>www.agamkab.go.id</t>
  </si>
  <si>
    <t>Luar Area Penambangan Liar</t>
  </si>
  <si>
    <t>DPPKKA</t>
  </si>
  <si>
    <t>Urusan yang diterapkan oleh Pemda sebanyak 15 urusan, yang terdiri dari :</t>
  </si>
  <si>
    <t>15 urusan</t>
  </si>
  <si>
    <t>Peraturan Bupati Nomor 27 Tahun 2007 tentang Standar Pelayanan Publik</t>
  </si>
  <si>
    <t>PERDA yang dibatalkan, sebanyak 0 Perda</t>
  </si>
  <si>
    <t>Ada, 5 SOP yaitu:                                                                        1) SOP Tentang Surat masuk                                               2) SOP Tentang Surat Keluar                                              3) SOP Tentang IMB                                                             4) SOP Tentang HO                                                              5) SOP Tentang Pengurusan KTP</t>
  </si>
  <si>
    <t xml:space="preserve"> Ada 5 Jenis</t>
  </si>
  <si>
    <t xml:space="preserve"> - PERDA pelaksanaan sebanyak 1                                                                                                                                                                                                                                                                                       - PERDA yang seharusnya,sebanyak 1 </t>
  </si>
  <si>
    <t>: OTONOMI DAERAH, PUM, ADM, KEUANGAN DAERAH, PERANGKAT DAERAH, KEPEGAWAIAN DAN PERSANDIAN</t>
  </si>
  <si>
    <t>Alokasi Anggaran</t>
  </si>
  <si>
    <t xml:space="preserve">Anggaran SKPD terhadap total belanja APBD </t>
  </si>
  <si>
    <t>Alokasi Anggaran SKPD / total APBD x 100%</t>
  </si>
  <si>
    <t>3,67%</t>
  </si>
  <si>
    <t>0,34%</t>
  </si>
  <si>
    <t>0,24%</t>
  </si>
  <si>
    <t>0,06%</t>
  </si>
  <si>
    <t>4,42%</t>
  </si>
  <si>
    <t>6,87%</t>
  </si>
  <si>
    <t>4,94%</t>
  </si>
  <si>
    <t>0,08%</t>
  </si>
  <si>
    <t>2,75%</t>
  </si>
  <si>
    <t>99,40%</t>
  </si>
  <si>
    <t>70,01%</t>
  </si>
  <si>
    <t>3,06%</t>
  </si>
  <si>
    <t>69,35%</t>
  </si>
  <si>
    <t>3,51%</t>
  </si>
  <si>
    <t>0,92%</t>
  </si>
  <si>
    <t>0,66%</t>
  </si>
  <si>
    <t>7,82%</t>
  </si>
  <si>
    <t>1,61%</t>
  </si>
  <si>
    <t>1,25%</t>
  </si>
  <si>
    <t>4,13%</t>
  </si>
  <si>
    <t>1,05%</t>
  </si>
  <si>
    <t>0,75%</t>
  </si>
  <si>
    <t>4,16%</t>
  </si>
  <si>
    <t>10,55%</t>
  </si>
  <si>
    <t>7,25%</t>
  </si>
  <si>
    <t>5,04%</t>
  </si>
  <si>
    <t>6,43%</t>
  </si>
  <si>
    <t>1,45%</t>
  </si>
  <si>
    <t>1,10%</t>
  </si>
  <si>
    <t>13,02%</t>
  </si>
  <si>
    <t>6,05%</t>
  </si>
  <si>
    <t>0,10%</t>
  </si>
  <si>
    <t>6,97%</t>
  </si>
  <si>
    <t>8,00%</t>
  </si>
  <si>
    <t>6,52%</t>
  </si>
  <si>
    <t>1,51%</t>
  </si>
  <si>
    <t>0,22%</t>
  </si>
  <si>
    <t>0,15%</t>
  </si>
  <si>
    <t>:  KECAMATAN KAMANG MAGEK</t>
  </si>
  <si>
    <t>10,27%</t>
  </si>
  <si>
    <t>0,23%</t>
  </si>
  <si>
    <t>0,16%</t>
  </si>
  <si>
    <t>KETERANGAN</t>
  </si>
  <si>
    <t>Ada 31 SOP terdiri dari:</t>
  </si>
  <si>
    <t xml:space="preserve">SOP adalah peunjuk tertulis mengenai apa yang harus dilakukan, kapan, dimana, oleh siapa, bagaimana cara melakukakannya, apa saja yang diperlukan dan menjadi pedoman bagi setiap pejabat atau pegawai dalam melaksanakan tugas dan fungsinya. SOP harus memenuhi norma Standart Krieria (NSPK) yang ditetapkan oleh Menteri pembina teknis </t>
  </si>
  <si>
    <t>Jabatan yang terisi sebanyak 13                                                                Jabatan yang ada sebanyak 14</t>
  </si>
  <si>
    <t>: KESBANGPOL</t>
  </si>
  <si>
    <t>27 Jenis SOP</t>
  </si>
  <si>
    <t>Perda Pelaksanaan sebanyak 1                                                                         Perda yang seharusnya sebayak 1</t>
  </si>
  <si>
    <t>Ada KIB 1 dan KIB 2</t>
  </si>
  <si>
    <t>Ada sebanyak 2 jenis</t>
  </si>
  <si>
    <t xml:space="preserve">Ada sebayak 53 SOP yaitu :        </t>
  </si>
  <si>
    <t xml:space="preserve"> Ada 43 SOP:</t>
  </si>
  <si>
    <t>19 SOP</t>
  </si>
  <si>
    <t xml:space="preserve"> - PERDA pelaksanaan sebanyak 1                                                                                                                                                                                                                                                                                                     - PERDA yang seharusnya,sebanyak 1 SPM</t>
  </si>
  <si>
    <t>93,75%</t>
  </si>
  <si>
    <t>Peraturan tentang SPM masih diatur dalam bentuk Perbup sebanyak 21 Perbup</t>
  </si>
  <si>
    <t xml:space="preserve">Ada, Laporan keuangan yang ada 3 jenis, sbb :                                                                                                                                                                                                                                                                       1. Neraca                                                                                                                                                                                                                                                                                                                                        2. LRA                                                                                                       3. CALK                   </t>
  </si>
  <si>
    <t xml:space="preserve">Ada, sebanyak 100 lembar </t>
  </si>
  <si>
    <t xml:space="preserve"> - Pejabat yang memenuhi kepangkatan, sebanyak 14 orang                                                                                                                                                                                                                                          - Pejabat yang ada, sebanyak 14 orang                                 </t>
  </si>
  <si>
    <t xml:space="preserve"> - Asset yang tidak  digunakan, sebanyak Rp.7.455.066.466,-                                                                                      - Asset yang dikuasai SKPD, sebanyak Rp.83.818.759.455,-</t>
  </si>
  <si>
    <t xml:space="preserve"> - Jabatan yang terisi, sebanyak 40                                                                                                                                                                                                                                                                             - Jabatan yang ada, sebanyak 49                                                                                                                                                                                                                                                                                                                                  </t>
  </si>
  <si>
    <t xml:space="preserve"> - Pejabat yang memenuhi kepangkatan, sebanyak 40 orang                                                                                                                                                                                                                                       - jabatan yang ada, sebanyak 49 orang                                 </t>
  </si>
  <si>
    <t xml:space="preserve">1. Pos pengaduan masalah peternakan </t>
  </si>
  <si>
    <t xml:space="preserve"> Jenisnya:</t>
  </si>
  <si>
    <t xml:space="preserve">2. Mobil Puskeswan keliling </t>
  </si>
  <si>
    <t xml:space="preserve"> - Pejabat yang memenuhi kepangkatan, sebanyak 1 orang                                                                                                                                                                                                                                              - Pejabat yang ada, sebanyak 1 orang</t>
  </si>
  <si>
    <t xml:space="preserve">Ada 2 SOP:
1. SOP Sosialisasi UU no 10 tahun 
    2010 tentang Cagar Budaya                   2. SOP Rehabilitasi Avro Anson                  </t>
  </si>
  <si>
    <t xml:space="preserve">Ada 6 SOP: 
1.SOP Promosi Even                                       2.SOP RIPPDA                                                      3.SOP Surat Masuk                                       4.SOP Lakip dan Tapkin                              5.SOP LPPD dan LKPJ                                  6.SOP Rencana Kerja Tahunan                                                                                  </t>
  </si>
  <si>
    <t xml:space="preserve"> - Jabatan yang terisi, sebanyak 6                                                                                                                                                                                                                                                                                                               - Jabatan yang ada, sebanyak 6</t>
  </si>
  <si>
    <t xml:space="preserve"> - Pejabat yang memenuhi syarat Diklatpim, sebanyak 2 orang                                                                                                                                                                                                                                         - Pejabat yang ada, sebanyak 6 orang</t>
  </si>
  <si>
    <t xml:space="preserve"> - Pejabat yang memenuhi kepangkatan, sebanyak  6 orang                                                                                                                                                                                                                                                           - pejabat yang ada, sebanyak 6 orang</t>
  </si>
  <si>
    <t>ada 19 SOP 
1. SOP Surat Masuk
2. Surat Keluar
3. Nota Dinas
4. Pengajuan Surat Tugas
5. Peminjaman Kendaraan Dinas
6. Pengadaan Barang dan Jasa
7. Persiapan Rapat, Pelayanan Keprotokolan
8. Kunjungan Kerja dan Konsultasi
9. Pelaksanaan Rapat
10.Penyusunan Risalah Rapat
11.Pencairan  Dana
12.Pencatatan Transaksi pada BKU
13.Pengentrian Data Keuangan pada SIPKD
14.Penyusunan Anggaran
15.Penyusunan  Laporan Keuangan
16.Penyusunan Laporan Evaluasi Kegiatan
17.Penyusunan Renja
18.Pendokumentasian Kegiatan DPRD
19.Publikasi Kegiatan DPRD</t>
  </si>
  <si>
    <t>Ada 2 SOP</t>
  </si>
  <si>
    <t xml:space="preserve">Ada 12 SOP:
1. SOP AMDAL
2. SOP SPPL
3. SOP UKL-ULP
4. SOP Pelaksanaan pengawasan pengelolaan lingkungan 
    hidup
5. SOP pemeriksaan laboratorium lingkungan
6. SOP pengambilan sampel uji laboratorium lingkungan
7. SOP pengurusan surat masuk
8. SOP pengurusan surat keluar
9. SOP penyusunan draft ranperda lingkungan hidup
10.SOP penyusunan laporan keuangan
11. SOP penyusunan laporan pengelolaan aset
12. SOP penyusunan rencana kinerja tahunan
</t>
  </si>
  <si>
    <t xml:space="preserve"> - PERDA pelaksanaan sebanyak 1                                                                                                                                                                                                                                                                              - PERDA yang seharusnya,sebanyak 1 </t>
  </si>
  <si>
    <t>-pejabat yang ada sebanyak 7 org</t>
  </si>
  <si>
    <t>Tidak ada pemisahan asset SKPD menurut urusan</t>
  </si>
  <si>
    <t xml:space="preserve">tidak ada pemisahan asset SKPD menurut urusan </t>
  </si>
  <si>
    <t xml:space="preserve"> - Asset yang tidak digunakan, sebanyak Rp. 0,-                                                                                                                                                                                                                                                                                   - Asset yang dikuasai SKPD, sebanyak Rp.0,-</t>
  </si>
  <si>
    <t xml:space="preserve"> - Asset yang tidak digunakan, sebanyak Rp.0,-
- Asset yang dikuasai SKPD, sebanyak Rp.0,-</t>
  </si>
  <si>
    <t xml:space="preserve"> - Asset yang tidak digunakan, sebanyak Rp.0,-                                                                                                                                                                                                                                                                                          - Asset yang dikuasai SKPD, sebanyak Rp.0,-</t>
  </si>
  <si>
    <t xml:space="preserve"> - Asset yang tidak digunakan, sebanyak  Rp.0,-                                                                                                                                                                                      - Asset yang dikuasai SKPD, sebanyak Rp.0,-</t>
  </si>
  <si>
    <t>Ada 6 SOP</t>
  </si>
  <si>
    <t>ada 4 Jenis</t>
  </si>
  <si>
    <t xml:space="preserve">tidak ada pemisahan fasilitasin SKPD menurut urusan </t>
  </si>
  <si>
    <t xml:space="preserve">tidak ada pemisahan dokumen perencanaan menurut urusan </t>
  </si>
  <si>
    <t xml:space="preserve">Sebanyak 15 SOP terdiri dari :
1. SOP Tentang Kepegawaian
2. SOP Tentang Pengelolaan Keuangan
3. SOP Tentang Perencanaan
4. SOP Tentang Pelaporan
5. SOP Tentang Umum
6. SOP Tentang Trayek
7. SOP Tentang Izin Usaha
8. SOP Tentang Tatralok (Tatanan 
   Transportasi Lokal)
9. SOP Tentang Penertiban Jalan
10. SOP Tentang Pelayanan 
     Operasional Terminal
11. SOP Tentang Pengaturan Tempat 
     Pemberhentian Kendaraan (Parkir)
12. SOP Tentang Fasilitas Parkir
13. SOP Tentang Pengujian Kendaraan
14. SOP Tentang Penanggulangan 
    Kecelakaan
15. SOP Tentang Sosialisasi 
    Penanggulangan Kecelakaan
</t>
  </si>
  <si>
    <t xml:space="preserve"> Ada 15 SOP</t>
  </si>
  <si>
    <t>Ada 12 SOP</t>
  </si>
  <si>
    <t xml:space="preserve"> - Pejabat yang memenuhi kepangkatan, sebanyak 6 orang                                                                                                                                                                                                                                                - pejabat yang ada, sebanyak 6 orang</t>
  </si>
  <si>
    <t xml:space="preserve"> - Program RKPD yang diakomodir dalam Renja SKPD, sebanyak 6 program                                                                                                                                                                                                                         - Program Renja SKPD yang ditetapkan dalam RPJMD, sebanyak 6 program</t>
  </si>
  <si>
    <t xml:space="preserve"> - Program RKPD yang diakomodir dalam Renja SKPD, sebanyak 2 program                                                                                                                                                                                                                   - Program Renja SKPD yang ditetapkan dalam RPJMD, sebanyak 2 program</t>
  </si>
  <si>
    <t xml:space="preserve"> - Program RKPD yang diakomodir dalam RKA SKPD, sebanyak 2 program                                                                                                                                                                                                                                         - Program dalam RKA SKPD, sebanyak 2 program</t>
  </si>
  <si>
    <t xml:space="preserve">Rp. 5.075.040+14.989.000- </t>
  </si>
  <si>
    <t xml:space="preserve">tidak ada pemisahan dokumen Keuangan menurut urusan </t>
  </si>
  <si>
    <t>4) Mobil keliling</t>
  </si>
  <si>
    <t xml:space="preserve"> - PERDA pelaksanaan sebanyak 1                                                                                                                                                                                                                                                                                               - PERDA yang seharusnya,sebanyak1 SPM</t>
  </si>
  <si>
    <t>3. Pos pengaduan</t>
  </si>
  <si>
    <t xml:space="preserve"> - PERDA pelaksanaan sebanyak 1                                                                                                                                                                                                                                                                                                                    - PERDA yang seharusnya,sebanyak 1</t>
  </si>
  <si>
    <t>0.43%</t>
  </si>
  <si>
    <t>0.18%</t>
  </si>
  <si>
    <t>1.99%</t>
  </si>
  <si>
    <t>Sesuai Urusan</t>
  </si>
  <si>
    <t>Lihat Petunjuk pengisian IKK</t>
  </si>
  <si>
    <t>2.   SOP Tentang pembuatan data nomintif pegawai</t>
  </si>
  <si>
    <t>11. SOP Tentang penyusunan daftar kebutuhan alat 
       perlengkapan kantor</t>
  </si>
  <si>
    <t>12. SOP Tentang penyiapan file pegawai dinas</t>
  </si>
  <si>
    <t>13. SOP Tentang penghimpunan peraturan perundangan-
       undangan</t>
  </si>
  <si>
    <t>14. SOP Tentang pembuatan draf surat keputusan Bupati 
      Agam</t>
  </si>
  <si>
    <t>15. SOP Menginventarisasi DPA</t>
  </si>
  <si>
    <t>16. SOP Tentang penyusunan PKPT</t>
  </si>
  <si>
    <t>17. SOP Tentang penyusunan surat tugas pengawasan</t>
  </si>
  <si>
    <t>18. SOP Tentang peghimpunan dan mempelajari 
       peraturan perundang-undangan</t>
  </si>
  <si>
    <t>19. SOP Tentang menyusun rencana kerja</t>
  </si>
  <si>
    <t>20. SOP Tentang pembuatan laporan pengawasan</t>
  </si>
  <si>
    <t>21. SOP Tentang menyusun rencana kegiatan</t>
  </si>
  <si>
    <t>22. SOP Tentang menghimpun data kerja dinas</t>
  </si>
  <si>
    <t>23. SOP Tentang pembuatan data statistik pengawasan</t>
  </si>
  <si>
    <t>24. SOP Tentang menyusun rencana kinerja tahunan</t>
  </si>
  <si>
    <t>25. SOP Tentang menyusun rencana RENSTRA</t>
  </si>
  <si>
    <t>Buku Inventaris Barang</t>
  </si>
  <si>
    <t>inventarisasi dilakukan 1 kali dalam 5 tahun</t>
  </si>
  <si>
    <t>Survey kepuasan masyarakat/pelanggan yang dilakukan oleh PEMDA</t>
  </si>
  <si>
    <t>10. SOP Pengurusan surat masuk</t>
  </si>
  <si>
    <t>9.   SOP Tentang pembuatan kartu pemeliharaan</t>
  </si>
  <si>
    <t>8.   SOP Tentang pembuatan kartu inventaris</t>
  </si>
  <si>
    <t>7.   SOP Tentang pembuatan buku inventaris</t>
  </si>
  <si>
    <t>6.   SOP Tentang pencatatan ADM perjalanan umum</t>
  </si>
  <si>
    <t>5.   SOP Tentang pengenalian surat keluar</t>
  </si>
  <si>
    <t>4.   SOP Tentang pengendalian surat masuk</t>
  </si>
  <si>
    <t>3.   SOP Tentang pembuatan daftar urutan kepangkatan 
      pegawai</t>
  </si>
  <si>
    <t>1.   SOP Tentang menghimpun peraturan perundangan-
      undangan</t>
  </si>
  <si>
    <t>10. SOP Tentang pembuatan usulan penghapusan barang
       tidak efektif</t>
  </si>
  <si>
    <t xml:space="preserve">1.   SOP Pengurusan kenaikan gaji berkala </t>
  </si>
  <si>
    <t xml:space="preserve">2.   SOP Kenaikan pangkat    </t>
  </si>
  <si>
    <t xml:space="preserve">3.   SOP Pendistribusian pegawai baru  </t>
  </si>
  <si>
    <t xml:space="preserve">4.   SOP Pengajuan cuti  </t>
  </si>
  <si>
    <t xml:space="preserve">5.   SOP Pengarsipan berkas pegawai        </t>
  </si>
  <si>
    <t xml:space="preserve">6.   SOP Pengisian DP3     </t>
  </si>
  <si>
    <t xml:space="preserve">7.   SOP Penyampaian usulan kenaikan pajak  </t>
  </si>
  <si>
    <t xml:space="preserve">8.   SOP Penyusunan buku DUK      </t>
  </si>
  <si>
    <t xml:space="preserve">9.   SOP Pengiriman peserta diklat                                                          </t>
  </si>
  <si>
    <t xml:space="preserve">11. SOP Pengurusan surat keluar                   </t>
  </si>
  <si>
    <t xml:space="preserve">13. SOP Penyusnan Lakip dan Tapkin    </t>
  </si>
  <si>
    <t xml:space="preserve">14. SOP Penyusunan Laporan         </t>
  </si>
  <si>
    <t xml:space="preserve">15. SOP Penyusuna Laporan Keuangan       </t>
  </si>
  <si>
    <t xml:space="preserve">17. SOP Pengelolaan administrasi keuangan           </t>
  </si>
  <si>
    <t xml:space="preserve">16. SOP Pengentrian data keuangan pada sistem 
       informasi pengelolaan keuangan daerah  </t>
  </si>
  <si>
    <t xml:space="preserve">18. SOP Pencatatan transaksi pada BKU  </t>
  </si>
  <si>
    <t xml:space="preserve">19. SOP Pencairan dana          </t>
  </si>
  <si>
    <t xml:space="preserve">20. SOP Pendataan mutasi penduduk    </t>
  </si>
  <si>
    <t>21. SOP Penerbitan dokumen kartu keluarga</t>
  </si>
  <si>
    <t xml:space="preserve">22. SOP Pelayanan pendataan pendaftaran dan mutasi 
       penduduk   </t>
  </si>
  <si>
    <t xml:space="preserve">12. SOP Penyusunan rencana kerja   </t>
  </si>
  <si>
    <t xml:space="preserve">24. SOP Bimtek pelaksanaan pendaftaran penduduk    </t>
  </si>
  <si>
    <t xml:space="preserve">23. SOP Pengawasan penduduk pindah datang  </t>
  </si>
  <si>
    <t xml:space="preserve">25. SOP Fasilitasi sosialisasi dan penyuluhan 
       aministrasi kependudukan    </t>
  </si>
  <si>
    <t>26. SOP Penyusunan format layanan informasi kebijakan 
       administrasi kependudukan</t>
  </si>
  <si>
    <t>27. SOP Penyediaan media komunikasi dalam 
       penyampaian informasi kebijakan administrasi kependudukan</t>
  </si>
  <si>
    <t xml:space="preserve">28. SOP Fasilitasi sosialisasi, Bimtek dan konsultasi 
       pengelolaan informasi administrasi kependudukan </t>
  </si>
  <si>
    <t>29. SOP Peningkatan kepuasan layanan informasi 
       kependudukan untuk kepentingan publik</t>
  </si>
  <si>
    <t>30. SOP Pembangunan, pengembangan, pengelolaan 
       database dan jaringan</t>
  </si>
  <si>
    <t>31. SOP Penyediaan perangkat keras dan perangkat 
       pendukung lainnya</t>
  </si>
  <si>
    <t>32. SOP Pengawasan dan pengamanan jaringan</t>
  </si>
  <si>
    <t>33. SOP pelaksanaan koordinasi pengelolaan jaringan 
       dan data kependudukan dengan pihak terkait</t>
  </si>
  <si>
    <t>34. SOP pendaftaan penduduk dan pencatatan sipil 
      dengan sistem aplikasi SIAK</t>
  </si>
  <si>
    <t>35. SOP Pelaksanaan Aplikasi</t>
  </si>
  <si>
    <t xml:space="preserve">36. SOP Pengawasan, pengamanan dan pemeliharaan      
       database </t>
  </si>
  <si>
    <t>37. SOP Pemberian nomor induk kependudukan dan 
      Nomor kartu keluarga</t>
  </si>
  <si>
    <t>38. SOP Pembinaan data kependudukan (entri data, 
       pemberian nomor induk, updating dan pemeliharaan 
       data)</t>
  </si>
  <si>
    <t>39. SOP Pencetakan data kependudukan</t>
  </si>
  <si>
    <t>40. SOP Pencatatan, pendaftaran, memeriksa, memaraf 
       akta pencatatan sipil untuk ditandatangani</t>
  </si>
  <si>
    <t>41. SOP Inventarisasi data pencapil untuk kebutuhan 
       sarana dokumen pencapil</t>
  </si>
  <si>
    <t>42. SOP penerbitan dokumen hasil pencatatan sipil dan 
       perubahan akta pencatatan sipil</t>
  </si>
  <si>
    <t>43. SOP pemeriksaan status dan kebenaran identitas 
       yang dimiliki oleh yang berurusan akta pencatatan 
       sipil</t>
  </si>
  <si>
    <t>44. SOP Pengelolaan dokumentasi registrasi akta 
       pencatatan sipil</t>
  </si>
  <si>
    <t>45. SOP Pengelolaan pencatatan sipil sesuai dengan 
       kualifikasi yang sudah ditetapkan</t>
  </si>
  <si>
    <t>46. SOP Penghimpunan laporan pendaftaran dan 
       pencatatan sipil serta membuat rekapitulasi laporan</t>
  </si>
  <si>
    <t>47. SOP penyiapan bahan/berkas akta pencatatan sipil 
       untuk pengelolaan, kelengkapan administrasi dan 
       dokumen</t>
  </si>
  <si>
    <t>48. SOP Penyusunan rencana kegiatan seksi pendaftaran 
       dan verifikasi dokumen pencatatan sipil</t>
  </si>
  <si>
    <t>49. SOP penyusunan rencana kegiatan seksi penerbitan 
       akta</t>
  </si>
  <si>
    <t>50. SOP Fasilitasi Bimtek, advokasi, supervise dan 
       konsultasi pelaksanaan pencatatan sipil</t>
  </si>
  <si>
    <t>51. SOP Penghimpunan dan pengolahan data akta 
       pencatatan sipil untuk bahan penetapan kebijakan</t>
  </si>
  <si>
    <t>52. SOP Pembinaaan dan pengembangan SDM bagi 
       pengelola pencatatan sipil</t>
  </si>
  <si>
    <t>53. SOP Penyelenggaraan pelayanan akta pencatatan 
       sipil dan buku register akta kelahiran</t>
  </si>
  <si>
    <t>- PERDA pelaksanaan sebanyak 2                                                                                                                                                                                                                                                                      - PERDA yang seharusnya,sebanyak 2                                                                                                                                     - PERDA Nomor 02 Tahun 2006 Tentang Pelayanan KTP 
  dan Akta Gratis.                                                                                                          - PERDA Nomor 6 Tahun 2011  Tentang Penyelengaraan 
   Administrasi Kependudukan</t>
  </si>
  <si>
    <t>- Program RKPD yang diakomodir dalam Renja SKPD, 
  sebanyak 3 program                                                                                                                                                                                                                                - Program Renja SKPD yang ditetapkan dalam RPJMD, 
  sebanyak  1 program</t>
  </si>
  <si>
    <t>- Program RKPD yang diakomodir dalam RKA SKPD, 
  sebanyak 2 program                                                                                                                                                                                                                              - Program dalam RKA SKPD, sebanyak 2 program</t>
  </si>
  <si>
    <t>- Program RENJA SKPD yang diakomodir dalam DPA 
  SKPD, sebanyak 2 program                                                                                                                                                                                                                      - Program dalam DPA SKPD, sebanyak 2 program</t>
  </si>
  <si>
    <t xml:space="preserve">Ada, SOP tentang Protap Operasianal kesatuan bangsa terdiri dari 27 SOP:                                                                                                                                                                                                             1. Sekretariat 16 SOP,                                                                                                                                                 2. Bidang Pembinaan Masyarakat SOP ttng Penyalurah 
    Bantuan berupa proposal yang berkaitan dg keamanan 
    dan ketertiban masyarakat                                                                                                                                                                                                                                   3. Bidang Kesbang  tentang monitoring penyuluhan 
    penanganan, pencegahan, penyalah gunaan minuman 
    keras dan Narkoba                                                                                                  4. Bidang Politik tentang pendaftaran LSM, Ormas dan 
    OKP, forum diskusi politik                                                     </t>
  </si>
  <si>
    <t>10. SOP penyusunan renja SKPD</t>
  </si>
  <si>
    <t>1.   SOP Perencanaan administrasi surat masuk</t>
  </si>
  <si>
    <t>2.   SOP Perencanaan administrasi surat keluar</t>
  </si>
  <si>
    <t>3.   SOP Pengajuan nota dinas</t>
  </si>
  <si>
    <t>4.   SOP pengajuan surat tugas</t>
  </si>
  <si>
    <t>5.   SOP Perencanaan pendapatan arsip surat</t>
  </si>
  <si>
    <t>6.   SOP prosedur penyusunan bezeting pegawai</t>
  </si>
  <si>
    <t>8.   SOP pemberian KGB pegawai</t>
  </si>
  <si>
    <t>9.   SOP pemberian kenaikan peringkat PNS</t>
  </si>
  <si>
    <t>11. SOP penyusunan LAKIP dan TAPKIN</t>
  </si>
  <si>
    <t>12. SOP penyusunan Laporan program/kegiatan</t>
  </si>
  <si>
    <t>13. SOP penyusunan anggaran berdasarkan pagu 
       indikatif</t>
  </si>
  <si>
    <t>7.   SOP pemberian cuti pegawai</t>
  </si>
  <si>
    <t>14. SOP pengajuan SP2D TU</t>
  </si>
  <si>
    <t>15. SOP Pengajuan SP2D LS</t>
  </si>
  <si>
    <t>16. SOP penyusunan Laporan keuangan</t>
  </si>
  <si>
    <t>17. SOP Pengajuan SP2D GU</t>
  </si>
  <si>
    <t>18. SOP penyusunan laporan keuangan bulanan</t>
  </si>
  <si>
    <t>19. SOP pembuatan Buku bezeting PNS</t>
  </si>
  <si>
    <t>20. SOP Pengurusan SK Konversi NIP</t>
  </si>
  <si>
    <t>21. SOP pengelolaan tata naskah kepegawaian</t>
  </si>
  <si>
    <t>22. SOP pengolahan data menjadi informasi kepegawaian</t>
  </si>
  <si>
    <t>23. SOP Pengurusan KPE salah, rusak dan hilang</t>
  </si>
  <si>
    <t>25. SOP pengelolaan papan informasi kepegawaian</t>
  </si>
  <si>
    <t>26. SOP pengolahan data kepegawaian</t>
  </si>
  <si>
    <t>27. SOP pengelolaan jaringan</t>
  </si>
  <si>
    <t>28. SOP pengelolaan SAPK</t>
  </si>
  <si>
    <t>29. SOP Pemberian surat izin cuti besar</t>
  </si>
  <si>
    <t>30. SOP pengurusan karpeg PNS</t>
  </si>
  <si>
    <t>31. SOP Penyelenggaraan administrasi pengisian jabatan 
       struktural SKPD</t>
  </si>
  <si>
    <t>32. SOP pengangkatan pertama dalam jabatan fungsional</t>
  </si>
  <si>
    <t>33. SOP Penempatan PNS</t>
  </si>
  <si>
    <t>34. SOP pengangkatan CPNS menjadi PNS</t>
  </si>
  <si>
    <t>35. SOP Penepatan PNS selesai tugas belajar</t>
  </si>
  <si>
    <t>36. SOP penerbitan rekomendasi pindah PNS</t>
  </si>
  <si>
    <t>37. SOP penerbitan SK Pindah</t>
  </si>
  <si>
    <t>38. SOP penerbitan SK Kenaikan pangkat</t>
  </si>
  <si>
    <t>39. SOP evaluasi dan pelaporan</t>
  </si>
  <si>
    <t>40. SOP persiapan DIKLAT</t>
  </si>
  <si>
    <t>41. SOP pelaksanaan DIKLAT</t>
  </si>
  <si>
    <t>42. SOP pengiriman peserta DIKLAT</t>
  </si>
  <si>
    <t>43. SOP pelaksanaan pemberian tugas belajar, tugas 
       belajar mandiri dan izin belajar bagi PNS 
       dilingkungan pemerintah daerah Kab. Agam</t>
  </si>
  <si>
    <t>- PERDA pelaksanaan sebanyak 1                                                                                                                                                                                                                                                                                          - PERDA yang seharusnya,sebanyak 1</t>
  </si>
  <si>
    <t>- Jabatan yang terisi, sebanyak 17                                                                                                                                                                                                                                                                                                      - Jabatan yang ada, sebanyak 17</t>
  </si>
  <si>
    <t>- Pejabat yang memenuhi kepangkatan, sebanyak 16 
  orang                                                                                                                                                                                                                                                       - pejabat yang ada, sebanyak 16 orang</t>
  </si>
  <si>
    <t>- Program RKPD yang diakomodir dalam Renja SKPD, 
  sebanyak 11 program                                                                                                                                                                                                                                                - Program Renja SKPD yang ditetapkan dalam RPJMD, 
  sebanyak  11 program</t>
  </si>
  <si>
    <t>- Program RKPD yang diakomodir dalam RKA SKPD, 
  sebanyak 11 program                                                                                                                                                                                                                                     - Program dalam RKA SKPD, sebanyak 11 program</t>
  </si>
  <si>
    <t>- Program RENJA SKPD yang diakomodir dalam DPA 
  SKPD, sebanyak 11 program                                                                                                                                                                                                                            - Program dalam DPA SKPD, sebanyak 11 program</t>
  </si>
  <si>
    <t xml:space="preserve">- Jabatan yang terisi, sebanyak 6                                                                                                                                                                                                                                                                                       - Jabatan yang ada, sebanyak 7 </t>
  </si>
  <si>
    <t>- Program RKPD yang diakomodir dalam RKA SKPD, 
  sebanyak 2 program                                                                                                                                     - Program dalam RKA SKPD, sebanyak 2 program</t>
  </si>
  <si>
    <t>- Program RENJA SKPD yang diakomodir dalam DPA 
  SKPD, sebanyak 2 program                                                                                                                                     - Program dalam DPA SKPD, sebanyak 2 program</t>
  </si>
  <si>
    <t>- Pejabat yang memenuhi kepangkatan, sebanyak                                                                                                                                                                                                                                                             
  15 orang                                                                                                                                                                                                                                                                 - jabatan yang ada, sebanyak 15 orang</t>
  </si>
  <si>
    <t>- Program RKPD yang  diakomodir dalam Renja SKPD, 
  sebanyak 3 program                                                                                                                                                                                                                                - Program Renja SKPD yang ditetapkan dalam RPJMD, 
  sebanyak  3 program</t>
  </si>
  <si>
    <t>- Program RKPD yang diakomodir dalam RKA SKPD, 
  sebanyak 3 program                                                                                                                                                                                                                              - Program dalam RKA SKPD, sebanyak 3 program</t>
  </si>
  <si>
    <t xml:space="preserve"> - Program RENJA SKPD yang diakomodir dalam DPA
  SKPD, sebanyak 3 program                                                                                                                                                                                                                      - Program dalam DPA SKPD, sebanyak 3 program</t>
  </si>
  <si>
    <t>Ada 21 Jenis (698 SOP)</t>
  </si>
  <si>
    <t>- Program RKPD yang diakoodir dalam Renja SKPD, 
  sebanyak 8 program, 23 kegiatan                                                                                                                                                                                                                                            - Program Renja SKPD yang ditetapkan dalam 
  RPJMD, sebanyak 10 program, 23 kegiatan</t>
  </si>
  <si>
    <t>- Program RENJA RSUD yang diakomodir dalam DPA 
  SKPD, sebanyak  8 program , 15 ktgn                                                                                                                                                                                                                - Program dalam DPA RSUD, sebanyak 8 program, 15 
  kgtn</t>
  </si>
  <si>
    <t>: BADAN PEMBERDAYAAN MASYARAKAT DAN PEMERINTAHAN NAGARI</t>
  </si>
  <si>
    <t>: PEMBERDAYAAN MASYARAKAT DAN PEMERINTAHAN DESA</t>
  </si>
  <si>
    <t>: Ketahanan Pangan</t>
  </si>
  <si>
    <t>: Dinas Pertanian Tanaman Pangan Hortikultura dan Peternakan</t>
  </si>
  <si>
    <t>Tidak ada pemisahan dokumen perencanaan menurut urusan</t>
  </si>
  <si>
    <t>Tidak ada pemisahan RKPD, RENJA, RKA dan DPA SKPD  menurut urusan</t>
  </si>
  <si>
    <t>tidak ada pemisahan laporan untuk masing-masing urusan yg. Dilaksanakan</t>
  </si>
  <si>
    <t>Tidak ada pemisahan inventarisasi untuk masing-masing urusan yg. Dilaksanakan</t>
  </si>
  <si>
    <t xml:space="preserve">Tidak ada pemisahan sarana/fasilitas untuk masing-masing urusan </t>
  </si>
  <si>
    <t xml:space="preserve">- Jabatan yang terisi, sebanyak 9                                                                                                                                                                                                                                                                               - Jabatan yang ada, sebanyak 10                                                                                                                                                                                                                                                                                                                                    </t>
  </si>
  <si>
    <t xml:space="preserve"> - Pejabat yang memenuhi kepangkatan, sebanyak 9 
   orang                                                                                                                                                                                                                                       - pejabat yang ada, sebanyak 9 orang                                 </t>
  </si>
  <si>
    <t>- Program RKPD yang  diakomodir dalam RENJA SKPD 
   3 program                                                                       
- program dalam RENJA SKPD yang ditetapkan pada 
  RPJMD sebanyak 3 program</t>
  </si>
  <si>
    <t>- Program RKPD yang diakomodir dalam RKA SKPD, 
   sebanyak 3 program                                                                                                                                                                                                                     - Program dalam RKA SKPD, sebanyak 3 program</t>
  </si>
  <si>
    <t>- Program RENJA SKPD yang diakomodir dalam DPA 
   SKPD, sebanyak 3 program                                                                                                                                                                                                       - Program dalam DPA SKPD, sebanyak 3 program</t>
  </si>
  <si>
    <t>Ada empat Jenis:</t>
  </si>
  <si>
    <t>Keberadaan  laporan keuangan SKPD (neraca, Calk)</t>
  </si>
  <si>
    <t xml:space="preserve">- PERDA pelaksanaan sebanyak 1                                                                                                                                                                                                                                                                                       - PERDA yang seharusnya,sebanyak 1 </t>
  </si>
  <si>
    <t xml:space="preserve">- Jabatan yang terisi, sebanyak 10                                                                                                                                                                                                                                                                            - Jabatan yang ada, sebanyak 10                                                                                                                                                                                                                                                                                                                                       </t>
  </si>
  <si>
    <t xml:space="preserve">- Pejabat yang memenuhi kepangkatan, sebanyak  10 
   orang                                                                                                                                                                                                                                       - pejabat yang ada, sebanyak 10 orang                                 </t>
  </si>
  <si>
    <t>- Program RKPD yang diakomodir dalam RKA SKPD, 
  sebanyak 3 program                                                                                                                                                                                                                     - Program dalam RKA SKPD, sebanyak 3 program</t>
  </si>
  <si>
    <t xml:space="preserve">ada sebanyak 4 jenis :  </t>
  </si>
  <si>
    <t xml:space="preserve">- Pejabat yang memenuhi kepangkatan, sebanyak 10 
  orang                                                                                                                                                                                                                                       - pejabat yang ada, sebanyak 10 orang                                 </t>
  </si>
  <si>
    <t xml:space="preserve">- Jabatan yang terisi, sebanyak 10                                                                                                                                                                                                                                                                                      - Jabatan yang ada, sebanyak 10                                                                                                                                                                                                                                                                                                                                </t>
  </si>
  <si>
    <t xml:space="preserve">- Pejabat yang memenuhi syarat Diklatpim, sebanyak 8 
   orang                                                                                                                                                                                                                                      - pejabat yang ada, sebanyak 10 orang                                   </t>
  </si>
  <si>
    <t xml:space="preserve">- Pejabat yang memenuhi kepangkatan, sebanyak 10 
  orang                                                                                                                                                                                                                                       - jabatan yang ada, sebanyak 10 orang                                 </t>
  </si>
  <si>
    <t xml:space="preserve">- Jabatan yang terisi, sebanyak 10                                                                                                                                                                                                                                                                                            - Jabatan yang ada, sebanyak 10                                                                                                                                                                                                                                                                                                                                       </t>
  </si>
  <si>
    <t xml:space="preserve">- Pejabat yang memenuhi syarat Diklatpim, sebanyak 8 
  orang                                                                                                                                                                                                                                      - Pejabat yang ada, sebanyak 10 orang                                   </t>
  </si>
  <si>
    <t>- Program RKPD yang  diakomodir dalam RENJA SKPD 
  3 program                                                                       
- program dalam RENJA SKPD yang ditetapkan pada 
  RPJMD sebanyak 3 program</t>
  </si>
  <si>
    <t>- Program RENJA SKPD yang diakomodir dalam DPA 
  SKPD, sebanyak 3 program                                                                                                                                                                                                       - Program dalam DPA SKPD, sebanyak 3 program</t>
  </si>
  <si>
    <t xml:space="preserve">- Jabatan yang terisi, sebanyak 10                                                                                                                                                                                                                                                                   - Jabatan yang ada, sebanyak 10                                                                                                                                                                                                                                                                                                                                       </t>
  </si>
  <si>
    <t xml:space="preserve">- Jabatan yang terisi, sebanyak 10                                                                                                                                                                                                                                                                                      - Jabatan yang ada, sebanyak 10                                                                                                                                                                                                                                                                                                                                   </t>
  </si>
  <si>
    <t xml:space="preserve">- Jabatan yang terisi, sebanyak 10                                                                                                                                                                                                                                                                                           - Jabatan yang ada, sebanyak 10                                                                                                                                                                                                                                                                                                                                        </t>
  </si>
  <si>
    <t>- Program RENJA SKPD yang diakomodir dalam DPA  
  SKPD, sebanyak 3 program                                                                                                                                                                                                       - Program dalam DPA SKPD, sebanyak 3 program</t>
  </si>
  <si>
    <t>- Program RKPD yang  diakomodir dalam RENJA SKPD 
   3 program                                                                       
- Program dalam RENJA SKPD yang ditetapkan pada 
   RPJMD sebanyak 3 program</t>
  </si>
  <si>
    <t xml:space="preserve">- Pejabat yang memenuhi kepangkatan, sebanyak 9 
  orang                                                                                                                                                                                                                                       - pejabat yang ada, sebanyak 10 orang                                 </t>
  </si>
  <si>
    <t xml:space="preserve">- Jabatan yang terisi, sebanyak 10                                                                                                                                                                                                                                                                                         - Jabatan yang ada, sebanyak 10                                                                                                                                                                                                                                                                                                                                        </t>
  </si>
  <si>
    <t>- Program RKPD yang  diakomodir dalam RENJA SKPD 
   3 program                                                                       
-  program dalam RENJA SKPD yang ditetapkan pada 
   RPJMD sebanyak 3 program</t>
  </si>
  <si>
    <t xml:space="preserve">- Jabatan yang terisi, sebanyak 10                                                                                                                                                                                                                                                                                          - Jabatan yang ada, sebanyak 10                                                                                                                                                                                                                                                                                                                                        </t>
  </si>
  <si>
    <t xml:space="preserve">- Jabatan yang terisi, sebanyak 10                                                                                                                                                                                                                                                                                         - Jabatan yang ada, sebanyak 10                                                                                                                                                                                                                                                                                                                                    </t>
  </si>
  <si>
    <t xml:space="preserve">- Pejabat yang memenuhi syarat Diklatpim, sebanyak 4 
  orang                                                                                                                                                                                                                                      - Pejabat yang ada, sebanyak 10 orang                                   </t>
  </si>
  <si>
    <t>- Program RKPD yang  diakomodir dalam RENJA SKPD 
3 program                                                                       
- program dalam RENJA SKPD yang ditetapkan pada 
  RPJMD sebanyak 3 program</t>
  </si>
  <si>
    <t>:  DINAS PEKERJAAN UMUM</t>
  </si>
  <si>
    <t>: Dinas Kebudayaan dan Pariwisata</t>
  </si>
  <si>
    <t>Jumlah Perda yang dibatalkan dibagi jumlah PERDA yang dikirim ke pemerintah untuk evaluasi x 100%</t>
  </si>
  <si>
    <t>Ketetapan waktu penyampaian LPPD berdasarkan PP Nomor 3 tahun 2013</t>
  </si>
  <si>
    <t>data yang belum :</t>
  </si>
  <si>
    <t xml:space="preserve">1. </t>
  </si>
  <si>
    <t>2.</t>
  </si>
  <si>
    <t>6 KECAMATAN BELUM</t>
  </si>
  <si>
    <t>3.</t>
  </si>
  <si>
    <t>4.</t>
  </si>
  <si>
    <t>ASPEK TINGKAT CAPAIAN KINERJA PENYELENGGARAAN URUSAN WAJIB DAN URUSAN PILIHAN</t>
  </si>
  <si>
    <t>Ada 77 SOP :</t>
  </si>
  <si>
    <t>Ada  77 SOP</t>
  </si>
  <si>
    <t>1. SOP Pemeriksaan Kesehatan Jama'ah Calon Haji</t>
  </si>
  <si>
    <t>2. SOP Penanggulangan KLB</t>
  </si>
  <si>
    <t>3. SOP Bimbingan Teknis Program Sepim Bencana</t>
  </si>
  <si>
    <t>4. SOP Penyusunan Rencana Kerja Tahunan</t>
  </si>
  <si>
    <t>5. SOP Penyusunan RKA Sepim bencana</t>
  </si>
  <si>
    <t>6. SOP Pembinaan Program Kesehatan Lingkungan</t>
  </si>
  <si>
    <t>7. SOP Bimtek Program Kesehatan Lingkungan</t>
  </si>
  <si>
    <t>8. SOP Pengurusan Sertifikat Laik Hygiene Sanitasi Depot Air Minum (DAM)</t>
  </si>
  <si>
    <t>9. SOP Rencana Kerja Tahunan Seksi Kesehatan Lingkungan</t>
  </si>
  <si>
    <t>10. SOP Penyusunan RKA Program Kesehatan Lingkungan</t>
  </si>
  <si>
    <t>11. SOP Pelatihan Program Kesehatan Lingkungan</t>
  </si>
  <si>
    <t>12. SOP Penyusunan Laporan Keuangan</t>
  </si>
  <si>
    <t>13. SOP Pengesahan SPJ &amp; Pembuatan Laporan Bulanan</t>
  </si>
  <si>
    <t>14. SOP Pengajuan SP2D GU</t>
  </si>
  <si>
    <t>15. SOP Pengajuan SP2D TU</t>
  </si>
  <si>
    <t>16. SOP Pengajuan SP2D UP</t>
  </si>
  <si>
    <t>17. SOP Pengisian DP3</t>
  </si>
  <si>
    <t>18. SOP Pengurusan Penetapan Angka Kredit Jabatan Fungsional</t>
  </si>
  <si>
    <t>19. SOP Penyampaian Usulan Kenaikan Pangkat</t>
  </si>
  <si>
    <t>20. SOP Kenaikan Gaji Berkala</t>
  </si>
  <si>
    <t>21. SOP Pengurusan Surat Masuk</t>
  </si>
  <si>
    <t>22. SOP Pengurusan Surat Keluar</t>
  </si>
  <si>
    <t>23. SOP Verifikasi Klaim Pelayanan Kesehatan</t>
  </si>
  <si>
    <t>24. SOP Penetapan Kepesertaan Jamkesda</t>
  </si>
  <si>
    <t>25. SOP Penyusunan Rencana Strategis Seksi Gizi</t>
  </si>
  <si>
    <t>26. SOP Penyusunan Rencana Kerja Tahunan Seksi Gizi</t>
  </si>
  <si>
    <t>27. SOP Penyusunan Rencana kerja bulanan Seksi Gizi</t>
  </si>
  <si>
    <t>28. SOP Penyusunan Laporan Tahunan Seksi Gizi</t>
  </si>
  <si>
    <t>29. SOP Penilaian Tenaga Kesehatan Teladan dan Puskesmas Berprestasi</t>
  </si>
  <si>
    <t>30. SOP Pelaksanaan Lokmin</t>
  </si>
  <si>
    <t>31. SOP Penyusunan Laporan Tahunan Seksi KIA</t>
  </si>
  <si>
    <t>32. SOP Penyusunan Rencana Kerja Bulanan Seksi KIA</t>
  </si>
  <si>
    <t>33. SOP Penyusunan RKA seksi KIA</t>
  </si>
  <si>
    <t>34. SOP Penyusunan Rancangan Pedoman Umum</t>
  </si>
  <si>
    <t>35. SOP Penyuluhan Kesehatan</t>
  </si>
  <si>
    <t>36. SOP Pembuatan Media Promosi Kesehatan</t>
  </si>
  <si>
    <t>37. SOP Pembinaan Posyandu</t>
  </si>
  <si>
    <t>38. SOP Pelaksanaan UKS</t>
  </si>
  <si>
    <t>39. SOP Pembuatan Profil Pembangunan Kesehatan</t>
  </si>
  <si>
    <t>40. SOP Pembuatan Berita di Website Dinkes Agam</t>
  </si>
  <si>
    <t>41. SOP Pengusulan Kartu Suami/Istri</t>
  </si>
  <si>
    <t>42. SOP Kenaikan Pangkat</t>
  </si>
  <si>
    <t>43. SOP Pengusulan Pensiun</t>
  </si>
  <si>
    <t>44. SOP Pengurusan Tugas/Izin Belajar</t>
  </si>
  <si>
    <t>45. SOP Penyusunan Rencana Kerja (Renja) Dinas Kesehatan</t>
  </si>
  <si>
    <t>46. SOP Penyusunan Lakip Dinas Kesehatan</t>
  </si>
  <si>
    <t>47. SOP Penyusunan LKPJ Dinas Kesehatan</t>
  </si>
  <si>
    <t>48. SOP Penyusunan RKA SKPD Dinas Kesehatan</t>
  </si>
  <si>
    <t>49. SOP Penyusunan RKA-P SKPD Dinas Kesehatan</t>
  </si>
  <si>
    <t>50. SOP Penyusunan Laporan Tahunan Dinas Kesehatan</t>
  </si>
  <si>
    <t>51. SOP Penyusunan Rencana Strategis (Renstra) Dinas Kesehatan</t>
  </si>
  <si>
    <t>52. SOP Penyusunan Rencana Kerja Bulanan Sub Bagaian Perencanaan</t>
  </si>
  <si>
    <t>53. SOP Pelaksanaan Fogging</t>
  </si>
  <si>
    <t>54. SOP Laporan Tahunan Seksi Kefarmasian dan POM</t>
  </si>
  <si>
    <t>55. SOP Perencanaan Obat</t>
  </si>
  <si>
    <t>56. SOP Pengurusan Pengadaan Obat</t>
  </si>
  <si>
    <t>57. SOP Penyusunan Rencana Bulanan Seksi Kefarmasian dan POM</t>
  </si>
  <si>
    <t>58. SOP Penyusunan Seksi Kefarmasian dan POM</t>
  </si>
  <si>
    <t>59. SOP Perizinan Tenaga Kesehatan</t>
  </si>
  <si>
    <t>60. SOP Kunjungan Poli KIA Ibu Hamil Puskesmas Matur</t>
  </si>
  <si>
    <t>61. SOP Poli Gizi Puskesmas Matur</t>
  </si>
  <si>
    <t>62. SOP Poli Umum Puskesmas Matur</t>
  </si>
  <si>
    <t>63. SOP Imunisasi di Puskesmas Matur</t>
  </si>
  <si>
    <t>64. SOP Poli Gigi Puskesmas Matur</t>
  </si>
  <si>
    <t>65. SOP Poli KB Puskesmas Matur</t>
  </si>
  <si>
    <t>66. SOP Apotik Puskesmas Matur</t>
  </si>
  <si>
    <t>67. SOP Poli KIA bagi ibu hamil di Puskesmas Padang Tarok</t>
  </si>
  <si>
    <t>68. SOP Poli Gizi Puskesmas Padang Tarok</t>
  </si>
  <si>
    <t>69. SOP Poli Umum Puskesmas Padang Tarok</t>
  </si>
  <si>
    <t>70. SOP Imunisasi di Puskesmas Padang Tarok</t>
  </si>
  <si>
    <t>71. SOP Poli Gigi Puskesmas Padang Tarok</t>
  </si>
  <si>
    <t>72. SOP Poli KB Puskesmas Padang Tarok</t>
  </si>
  <si>
    <t>73. SOP Apotik Puskesmas Padang Tarok</t>
  </si>
  <si>
    <t>74. SOP Panduan Penggunaan Telepon Puskesmas Sei. Pua</t>
  </si>
  <si>
    <t>75. SOP KIA Puskesmas Sei. Pua</t>
  </si>
  <si>
    <t>76. SOP BP &amp; UGD Puskesmas Sei. Pua</t>
  </si>
  <si>
    <t>77. SOP Pelayanan Anak Puskesmas Sei Pua</t>
  </si>
  <si>
    <t xml:space="preserve">SOP adalah peunjuk tertulis mengenai apa yang harus dilakukan, kapan, dimana, oleh siapa, bagaimana cara melakukakannya, apa saja yang diperlukan dan menjadi pedoman bagi setiap pejabat atau pegawai dalam melaksanakan tugas dan fungsinya. SOP harus memenuhi norma Standart Kriteria (NSPK) yang ditetapkan oleh Menteri pembina teknis </t>
  </si>
  <si>
    <t>BAGIAN HUKUM</t>
  </si>
  <si>
    <t>BAGIAN PEREK</t>
  </si>
  <si>
    <t>Jabatan yang terisi, sebanyak 8                                                                                                                                                                                                                                                                                                                        Jabatan yang ada, sebanyak 8</t>
  </si>
  <si>
    <t>Mengacu kondisi SKPD terakhir/update tahun 2015</t>
  </si>
  <si>
    <t xml:space="preserve"> - Pejabat yang memenuhi kepangkatan, sebanyak 8  orang                                                                                                                                      - jabatan yang ada, sebanyak 8 orang</t>
  </si>
  <si>
    <t xml:space="preserve"> - Program RKPD yang diakomodir dalam Renja SKPD, sebanyak 3  program                                                                                                                                                                                                                             - Program Renja SKPD yang ditetapkan dalam RPJMD, sebanyak 3 program</t>
  </si>
  <si>
    <t xml:space="preserve"> - Pejabat yang memenuhi kepangkatan,    sebanyak  13 orang                                                                                                                                                                                                                                                                                                                                                                                                                                                                                                                - pejabat yang ada, sebanyak 14 orang</t>
  </si>
  <si>
    <t>Ada, Laporan aset, KIB A, KIB B, KIB C, KIB D, KIB E, KIB F</t>
  </si>
  <si>
    <t>Mengacu pada dokumen RKA-RKPD tahun 2015 dan Renja - SKPD ybs.</t>
  </si>
  <si>
    <t>Mengacu pada APBD Tahun 2015</t>
  </si>
  <si>
    <t>Mangacu pada Laporan keuangan Daerah tahun 2015</t>
  </si>
  <si>
    <t>3. Brosur</t>
  </si>
  <si>
    <t>4. Pemberitahuan di Mass Media</t>
  </si>
  <si>
    <t>kesbang</t>
  </si>
  <si>
    <t>-  Jabatan yang terisi sebanyak 16                                        
-  Jabatan yang ada sebanyak 17</t>
  </si>
  <si>
    <t>Jumlah 1 Jenis</t>
  </si>
  <si>
    <t>Neraca</t>
  </si>
  <si>
    <t>LRA SAP</t>
  </si>
  <si>
    <t>CALK</t>
  </si>
  <si>
    <t>Ada, KIB dan KIR</t>
  </si>
  <si>
    <t xml:space="preserve">- Jabatan yang terisi, sebanyak 17                                                                                                                                                                                                                                                                                             - Jabatan yang ada, sebanyak 17                                                                                                                                                                                                                                                                                                                                                  </t>
  </si>
  <si>
    <t xml:space="preserve">- Pejabat yang memenuhi syarat Diklatpim, sebanyak 12 
  orang                                                                                                                                                                                                                                      - Pejabat yang ada, sebanyak 17 orang                                   </t>
  </si>
  <si>
    <t xml:space="preserve">- Program RKPD yang diakomodir dalam Renja SKPD,  
  sebanyak 4 program                                                                                                                                                                                                                             - Program Renja SKPD yang ditetapkan dalam RPJMD, 
  sebanyak  4 program </t>
  </si>
  <si>
    <t xml:space="preserve"> - Program RKPD yang diakomodir dalam RKA SKPD, sebanyak 4 program                                                                                                                                                                                                                     - Program dalam RKA SKPD, sebanyak 4 program</t>
  </si>
  <si>
    <t>- Program RENJA SKPD yang diakomodir dalam DPA 
  SKPD, sebanyak 4 program                                                                                                                                                                                                       - Program dalam DPA SKPD, sebanyak 4 program</t>
  </si>
  <si>
    <t xml:space="preserve"> - Program RKPD yang diakomodir dalam RKA SKPD, sebanyak 10 program                                                                                                                                                                                                                     - Program dalam RKA SKPD, sebanyak 10 program</t>
  </si>
  <si>
    <t xml:space="preserve"> - Program RENJA SKPD yang diakomodir dalam DPA SKPD, sebanyak 10 program                                                                                                                                                                                                       - Program dalam DPA SKPD, sebanyak 10 program</t>
  </si>
  <si>
    <t xml:space="preserve">Ada 37, SOP Satpol PP,                                                                      
                      </t>
  </si>
  <si>
    <t>1. SOP Penyusunan Buku DUK</t>
  </si>
  <si>
    <t>2. SOP Penyampaian Usulan Kenaikan Pangkat</t>
  </si>
  <si>
    <t>3. SOP Pengisian DP3</t>
  </si>
  <si>
    <t>4. SOP Pengarsipan Berkas Kepegawaian</t>
  </si>
  <si>
    <t>5. SOP Pengajuan Cuti Pegawai</t>
  </si>
  <si>
    <t>6. SOP Pendistribusian Pegawai Baru</t>
  </si>
  <si>
    <t>7. SOP Kenaikan Pangkat</t>
  </si>
  <si>
    <t>8. SOP Pengurusan Kanaikan Gaji Berkala</t>
  </si>
  <si>
    <t>9. SOP Penyusunan LAKIP dan TAPKIN</t>
  </si>
  <si>
    <t>10. SOP Pengajuan Nota Dinas</t>
  </si>
  <si>
    <t>11. SOP Pencatatan Transaksi pada BKU</t>
  </si>
  <si>
    <t>12. SOP Pencairan Dana</t>
  </si>
  <si>
    <t>13. SOP Penyusunan Rencana Kerja</t>
  </si>
  <si>
    <t>14. SOP Pengiriman Peserta Diklat</t>
  </si>
  <si>
    <t>15. SOP Pengembangan dan Pembinaan Kapasitas Personil</t>
  </si>
  <si>
    <t>16. SOP Pembinaan terhadap anggota yang indisipliner</t>
  </si>
  <si>
    <t>17. SOP Memfasilitasi pembinaan dan peningkatan kemampuan personil dan PPNS</t>
  </si>
  <si>
    <t>18.SOP Melakukan pembinaan wawasan, kemampuan integritas, mental, fisik dan disiplin personil</t>
  </si>
  <si>
    <t>19. SOP Pengawasan</t>
  </si>
  <si>
    <t>20. SOP Penyidikan</t>
  </si>
  <si>
    <t>21. SOP Penindakan</t>
  </si>
  <si>
    <t>22. SOP Pelaksanaan Operasional</t>
  </si>
  <si>
    <t>23. SOP Penyusunan kegiatan Perlindungan Masyarakat</t>
  </si>
  <si>
    <t>24. SOP Pemecahan masalah keamanan masyarakat</t>
  </si>
  <si>
    <t>25. SOP Pemberdayaan Satuan Perlindungan Masyarakat</t>
  </si>
  <si>
    <t>26. SOP Melaksanakan pencatatan dan pengendalian bantuan bencana</t>
  </si>
  <si>
    <t>27. SOP Informasi Potensi Gangguan Keamanan</t>
  </si>
  <si>
    <t>28. SOP Penyusunan pedoman petunujuk teknis pengelolaan sarana dan prasarana perlengkapan</t>
  </si>
  <si>
    <t>29. SOP Pengelolaan sarana dan prasarana perlengkapan sesuai dengan kebutuhan</t>
  </si>
  <si>
    <t xml:space="preserve">30. SOP Penyusunan laporan pengadaan sarana dan prasarana perlengkapan </t>
  </si>
  <si>
    <t>31. SOP Penyusunan Rencana Penertiban dan Penindakan</t>
  </si>
  <si>
    <t>32. SOP Penyusunan Rencana Pengkajian dan analisa gangguan keamanan</t>
  </si>
  <si>
    <t>33. SOP Penyusunan Rencana Bantuan Penaggulangan Bencana</t>
  </si>
  <si>
    <t>34. SOP Penyusunan Rencana Pelayanan Umum terhadap Tibum dan Tranmas</t>
  </si>
  <si>
    <t>35. SOP Penyusunan rencana operasional pengawasan</t>
  </si>
  <si>
    <t>36. SOP Operasional ketertiban umum dan ketentraman masyarakat</t>
  </si>
  <si>
    <t>37. SOP Penyusunan Rencana Koordinasi dan Konsultasi serta kerjasama operasional</t>
  </si>
  <si>
    <t xml:space="preserve"> - Program RKPD yang diakomodir dalam Renja SKPD,  sebanyak 4 program                                                                                                                                                                                                                             - Program Renja SKPD yang ditetapkan dalam RPJMD, sebanyak 4 program </t>
  </si>
  <si>
    <t xml:space="preserve"> - Total belanja pemeliharaan SKPD, sebesar                                                                                                                                                                                                                                                                           Rp.108.083.597,-                                                                                                                                                                                                                                                               - Total Belanja barang dan jasa SKPD, sebesar                                                                                                                                                                                                                                                                                             Rp.1.586.237.055,-</t>
  </si>
  <si>
    <t xml:space="preserve"> - Total belanja pemeliharaan SKPD, sebesar                                                                                                                                                                                                                                                                       Rp.108.083.597,-                                                                                                                                                                                                                                                 - Total Belanja SKPD, sebesar Rp. 5.498.768.818,--      </t>
  </si>
  <si>
    <t>- Jabatan yang terisi, sebanyak 14                                                                                                                                                                                                                                                                                                                       - Jabatan yang ada, sebanyak 14</t>
  </si>
  <si>
    <t>- Pejabat yang memenuhi kepangkatan, sebanyak 14
  orang                                                                                                                                                                                                                                                       - Pejabat yang ada, sebanyak 14 orang</t>
  </si>
  <si>
    <t>- Program RKPD yang diakomodir dalam RKA RSUD, 
  sebanyak 5 program , 9 kegiatan                                                                                                                                                                                                                            - Program dalam RKA RSUD, sebanyak 5 program 9
  kegiatan</t>
  </si>
  <si>
    <t>- Jabatan yang terisi, sebanyak 15                                                                                                                                                                                                                                                                                                               - Jabatan yang ada, sebanyak 15</t>
  </si>
  <si>
    <t xml:space="preserve"> Ada, yang terdiri dari :  SOP tentang penyaluran logistik korban bencana, SOP penanggulangan kedaruratan, SOP Penyampaian Proposal Rehab dan Rekon sarana dan prasarana yang rusak pasca bencana  ke BNPB ,SOP Survey Lapangan dalam rangka Rehab dan Rekonst sarana dan prasarana yang rusak pasca bencana. SOP Surat Masuk, SOP Pencaiaran Dana, SOP Pengajuan Anggaran, SOP Pembuatan Lakip dan Tapkin,                                                                                                                                                                                                                           </t>
  </si>
  <si>
    <t xml:space="preserve"> Ada, yang terdiri dari :  SOP ttg penanggulangan bahaya longsor, SOP penanngulangan multi ancaman, SOP tentang penanggulangan bahaya tsunami, SOP tentang penanggulangan bahaya kebakaran.SOP tentang Pengundangan Rapat Kesiapan Simulasi SOP Peringatan dini bencana gempa dan stunami ,  SOP tentang peringatan dini longsor, SOP tindak lanjut informasi BNKG, SOP Pelaksanaan Rapat Persiapajn Simulasi.                                                                                                                                                                                                                                   </t>
  </si>
  <si>
    <t>Ada 8 jenis</t>
  </si>
  <si>
    <t>Ada 9 jenis</t>
  </si>
  <si>
    <t xml:space="preserve"> - Jabatan yang terisi, sebanyak 3                                                                                                                                                                                                                                                                                         - Jabatan yang ada, sebanyak 3</t>
  </si>
  <si>
    <t xml:space="preserve"> - Pejabat yang memenuhi syarat Diklatpim, sebanyak 3 orang                                                                                                                                                                                                                                            - Pejabat yang ada, sebanyak 11 orang</t>
  </si>
  <si>
    <t xml:space="preserve"> - Pejabat yang memenuhi syarat Diklatpim, sebanyak 1 orang                                                                                                                                                                                                                                                                                                                              - Pejabat yang ada, sebanyak 3 orang</t>
  </si>
  <si>
    <t xml:space="preserve"> - Pejabat yang memenuhi kepangkatan, sebanyak 3 orang                                                                                                                                                                                                                                                - jabatan yang ada, sebanyak 3 orang</t>
  </si>
  <si>
    <t xml:space="preserve"> - Program RKPD yang diakomodir dalam Renja SKPD,  sebanyak 2 program                                                                                                                                                                                                                                     - Program Renja SKPD yang ditetapkan dalam RPJMD, sebanyak 2 program</t>
  </si>
  <si>
    <t xml:space="preserve">ada </t>
  </si>
  <si>
    <t xml:space="preserve"> - Jabatan yang terisi, sebanyak 4                                                                                                                                                                                                                                                                                                     - Jabatan yang ada, sebanyak 4</t>
  </si>
  <si>
    <t xml:space="preserve"> - Pejabat yang memenuhi syarat Diklatpim, sebanyak 0 orang                                                                                                                                                                                                                                            - Pejabat yang ada, sebanyak 1 orang</t>
  </si>
  <si>
    <t xml:space="preserve"> - Pejabat yang memenuhi kepangkatan, sebanyak 4 orang                                                                                                                                                                                                                                                 - Pejabat yang ada, sebanyak 4 orang</t>
  </si>
  <si>
    <t>Ada, Laporan asset, KIB A, KIB B, KIB C, KIB D, KIB E, KIB F</t>
  </si>
  <si>
    <t xml:space="preserve"> - Program RKPD yang diakomodir dalam Renja SKPD, sebanyak  3 program                                                                                                                                                                                                                   - Program Renja SKPD yang ditetapkan dalam RPJMD, sebanyak  3  program</t>
  </si>
  <si>
    <t xml:space="preserve"> - Program RKPD yang diakomodir dalam RKA SKPD, sebanyak  3   program                                                                                                                                                                                                                           - Program dalam RKA SKPD, sebanyak  4  program</t>
  </si>
  <si>
    <t xml:space="preserve"> - Program RENJA SKPD yang diakomodir dalam DPA SKPD, sebanyak  4 program                                                                                                                                                                                                                         - Program dalam DPA SKPD, sebanyak  4  program</t>
  </si>
  <si>
    <t xml:space="preserve"> - Program RENJA SKPD yang diakomodir dalam DPA SKPD, sebanyak 3  program                                                                                                                                                                                                       - Program dalam DPA SKPD, sebanyak  3  program</t>
  </si>
  <si>
    <t>Ada . Terdiri dari :                                                        1. Neraca                                                                                       2. Laporan Realisasi Anggaran                                 3. Catatan atas Laporan Keuangan</t>
  </si>
  <si>
    <t>3  jenis</t>
  </si>
  <si>
    <t>1. Mobil keliling</t>
  </si>
  <si>
    <t xml:space="preserve"> - Program RKPD yang diakomodir dalam Renja SKPD, 3 sebanyak program                                                                                                                                                                                                                               - Program Renja SKPD yang ditetapkan dalam RPJMD, sebanyak  3 program </t>
  </si>
  <si>
    <t xml:space="preserve"> - Program RKPD yang diakomodir dalam Renja SKPD, 3 sebanyak program                                                                                                                                                                                                                         - Program Renja SKPD yang ditetapkan dalam RPJMD, sebanyak  4 program</t>
  </si>
  <si>
    <t xml:space="preserve"> - Program RKPD yang diakomodir dalam RKA SKPD, sebanyak 3 program                                                                                                                                                                                                                            - Program dalam RKA SKPD, sebanyak 3 program</t>
  </si>
  <si>
    <t xml:space="preserve"> - Program RKPD yang diakomodir dalam RKA SKPD, sebanyak 3 program                                                                                                                                                                                                                                                   - Program dalam RKA SKPD, sebanyak 3 program</t>
  </si>
  <si>
    <t xml:space="preserve"> - Total belanja pemeliharaan SKPD, sebesar Rp.233.638.047,-
- Total Belanja SKPD, sebesar                                                                                                                                                                                                                                                                                                                                      Rp.3.016.322.364,-    </t>
  </si>
  <si>
    <t>1. Leaflet (1000 lbr)</t>
  </si>
  <si>
    <t>2. Tas Promosi (1000 Bh)</t>
  </si>
  <si>
    <t>3. Baju Kaos TDS (200 Helai)</t>
  </si>
  <si>
    <t xml:space="preserve"> - Jabatan yang terisi, sebanyak 14                                                                                                                                                                                                                                                                                         - Jabatan yang ada, sebanyak 14</t>
  </si>
  <si>
    <t xml:space="preserve"> - Pejabat yang memenuhi syarat Diklatpim, sebanyak 10 orang                                                                                                                                                                                                                                          - Pejabat yang ada, sebanyak 14 orang</t>
  </si>
  <si>
    <t xml:space="preserve"> - Pejabat yang memenuhi syarat Diklatpim, sebanyak 2 orang                                                                                                                                                                                                                                                  - Pejabat yang ada, sebanyak 3 orang</t>
  </si>
  <si>
    <t xml:space="preserve"> - Pejabat yang memenuhi kepangkatan, sebanyak 14 orang                                                                                                                                                                                                                                          - jabatan yang ada, sebanyak 14 orang</t>
  </si>
  <si>
    <t>Keberadaan Dokumen perencanaan pembangunan di SKPD                                                                                                                                                   - RENSTRA SKPD                                                                                       - RENJA SKPD                                                    - RKA SKPD</t>
  </si>
  <si>
    <t>3  Jenis dokumen</t>
  </si>
  <si>
    <t xml:space="preserve"> - Program RKPD yang diakomodir dalam Renja SKPD,  sebanyak 1 program                                                                                                                                                                                                                                                               - Program Renja SKPD yang ditetapkan dalam RPJMD, sebanyak 1 program </t>
  </si>
  <si>
    <t xml:space="preserve"> - Program RKPD yang diakomodir dalam RKA SKPD, sebanyak 5 program                                                                                                                                                                                                                 - Program dalam RKA SKPD, sebanyak 5 program</t>
  </si>
  <si>
    <t>Jabatan yang terisi sebanyak 20 orang</t>
  </si>
  <si>
    <t>Jabatan yang ada 20 jabatan</t>
  </si>
  <si>
    <t>- Pejabat yang memenuhi syarat diklatpim, sebanyak 4 org</t>
  </si>
  <si>
    <t>- Pejabat yang ada sebanyak 20 org</t>
  </si>
  <si>
    <t>- Pejabat yang memenuhi syarat diklatpim, sebanyak 2 org</t>
  </si>
  <si>
    <t>- Pejabat yang memenuhi kepangkatan, sebanyak 20 org</t>
  </si>
  <si>
    <t>-Pejabat yang ada sebanyak 20 org</t>
  </si>
  <si>
    <t>- Program RKPD yang diakomodir dalam RENJA SKPD sebanyak 7 program</t>
  </si>
  <si>
    <t>- Program RKA SKPD Sebanyak 11 program</t>
  </si>
  <si>
    <t>- Program DPA SKPD Sebanyak 11 program</t>
  </si>
  <si>
    <t>- Program RENJA SKPD yang diakomodir dalam DPA SKPD, sebanyak 3 program</t>
  </si>
  <si>
    <t>Ada, Laporan keuangan yang ada 6 jenis sbb :,                                                                                                                                                                                                                                                                                                                                                                                    1. Neraca                                                                                                                  2. LRA                                                                                                                                                                                                                     3. CALK</t>
  </si>
  <si>
    <t xml:space="preserve"> - PERDA pelaksanaan sebanyak 1                                                                                                                                                                                                                                                                                                                                        - PERDA yang seharusnya,sebanyak 2 SPM</t>
  </si>
  <si>
    <t xml:space="preserve"> - PERDA pelaksanaan sebanyak 1                                                                                                                                                                                                                                                                                                                                        - PERDA yang seharusnya,sebanyak 1 SPM</t>
  </si>
  <si>
    <t xml:space="preserve"> - Pejabat yang memenuhi kepangkatan, sebanyak 11 orang                                                                                                                                                                                                                                       - jabatan yang ada, sebanyak 11 orang</t>
  </si>
  <si>
    <t xml:space="preserve"> - Program RKPD yang diakomodir dalam Renja SKPD,  sebanyak 3 program                                                                                                                                                                                                                                                    - Program Renja SKPD yang ditetapkan dalam RPJMD, sebanyak  3 program </t>
  </si>
  <si>
    <t xml:space="preserve"> - Program RKPD yang diakomodir dalam RKA SKPD, sebanyak 3 program                                                                                                                                                                                                                              - Program dalam RKA SKPD, sebanyak 3 program</t>
  </si>
  <si>
    <t xml:space="preserve"> - Program RKPD yang diakomodir dalam RKA SKPD, sebanyak 2 program                                                                                                                                                                                                                            - Program dalam RKA SKPD, sebanyak 2 program</t>
  </si>
  <si>
    <t xml:space="preserve"> - Program RENJA SKPD yang diakomodir dalam DPA SKPD, sebanyak 3 program                                                                                                                                                                                                                       - Program dalam DPA SKPD, sebanyak 3 program</t>
  </si>
  <si>
    <t xml:space="preserve"> - Program RENJA SKPD yang diakomodir dalam DPA SKPD, sebanyak 2 program                                                                                                                                                                                                    - Program dalam DPA SKPD, sebanyak 2 program</t>
  </si>
  <si>
    <t xml:space="preserve">2. Poster             </t>
  </si>
  <si>
    <t xml:space="preserve">                                                   </t>
  </si>
  <si>
    <t>kurang aset tidak terpakai 081267791622</t>
  </si>
  <si>
    <t>fc jml koperasi aktif /kecamatan</t>
  </si>
  <si>
    <t>PDRB tahun 2015</t>
  </si>
  <si>
    <t>Kontribusi sektor pariwisata terhadap PDRB tahun 2015</t>
  </si>
  <si>
    <t>Kontribusi sektor pertambangan terhadap PDRB tahun 2015</t>
  </si>
  <si>
    <t>Jumlah Industri sampai dengan tahun 2015</t>
  </si>
  <si>
    <t>ada 3 Jabatan Yaitu:,                                                                                 1) Fungsional Pengawas Mutu Hasil Pertanian                             2) Fungsional Petugas Analisa Pasar                                             3) Fungsional Paramedik Veteriner</t>
  </si>
  <si>
    <t>Total Belanja APBD 2015  Rp. 1.367.274.526.316,41</t>
  </si>
  <si>
    <t>1.558.380 m2</t>
  </si>
  <si>
    <t>1.421.793 m2</t>
  </si>
  <si>
    <t>ADA (POLISI KEHUTANAN) sebanyak 15 orang</t>
  </si>
  <si>
    <t>- Pejabat yang memenuhi kepangkatan, sebanyak 17 
  orang                                                                                                                                                                                                                                                       - pejabat yang ada, sebanyak 17 orang</t>
  </si>
  <si>
    <t>Jumlah fasilitas / prasaranan partisipasi</t>
  </si>
  <si>
    <t>1. pos pengaduan</t>
  </si>
  <si>
    <t>4. leaflet</t>
  </si>
  <si>
    <t xml:space="preserve"> - Program RKPD yang diakomodir dalam RKA SKPD, sebanyak 7 program                                                                                                                                                                                                                           - Program dalam RKA SKPD, sebanyak 7 program</t>
  </si>
  <si>
    <t xml:space="preserve"> - Program RENJA SKPD yang diakomodir dalam DPA SKPD, sebanyak 7 program                                                                                                                                                                                                                         - Program dalam DPA SKPD, sebanyak 7 program</t>
  </si>
  <si>
    <t xml:space="preserve"> - PERDA pelaksanaan sebanyak 1 Perda                                                                                                                                                                                                                                                                                                          - PERDA yang seharusnya,sebanyak 1 Perda           PERDA No 1 Tahun 2012 tentang retribusi Jasa Pelayanan Umu</t>
  </si>
  <si>
    <t xml:space="preserve"> - PERDA pelaksanaan sebanyak 2 Perda (Perda No 10 Tahun 2008 Tentang Izin Persyaratan Pengurusan Perizinan Angkutan)                                                                                                                                                                                                                                                                                                     -  PERDA No 1 Tahun 2012 tentang retribusi Jasa Pelayanan Umum yang seharusnya,sebanyak 2 Perda</t>
  </si>
  <si>
    <t xml:space="preserve"> - Jabatan yang terisi, sebanyak 15 jabatan                                                                                                                                                                                                                                                                                                - Jabatan yang ada, sebanyak 15 Jabatan</t>
  </si>
  <si>
    <t>Apabila Ada, sebutkan nama bidang/jabatan fungsional : Ada 1 Penguji Kendaraan bermotor</t>
  </si>
  <si>
    <t xml:space="preserve"> - Pejabat yang memenuhi syarat Diklatpim, sebanyak 2 orang                                                                                                                                                                                                                                          - Pejabat yang ada, sebanyak 15 orang</t>
  </si>
  <si>
    <t xml:space="preserve"> - Pejabat yang memenuhi syarat Diklatpim, sebanyak 2 orang                                                                                                                                                                                                                                            - Pejabat yang ada, sebanyak 6 orang</t>
  </si>
  <si>
    <t xml:space="preserve"> - Pejabat yang memenuhi kepangkatan, sebanyak 15 orang                                                                                                                                                                                                                                       - Pejabat yang ada, sebanyak 15orang</t>
  </si>
  <si>
    <t>2. leaflet</t>
  </si>
  <si>
    <t>3. Papan pengumuman</t>
  </si>
  <si>
    <t xml:space="preserve"> - Total belanja pemeliharaan SKPD, sebesar Rp.0.-                                                                                                                                                                                                                                            - Total Belanja barang dan jasa SKPD, sebesar Rp.1.176.392.240,-</t>
  </si>
  <si>
    <t>20 buah</t>
  </si>
  <si>
    <t>Ada, 1). Dokter 13, 2). Dokter Gigi 19, 3).Sanitarian 5 4). Penyuluh Kesehatan Masyarakat 6, 5)Apoteker 1, 6). Asisten Apoteker 18, 7). Perawat 88, 8). Perawat Gigi 24, 9). Bidan 201, 10). Nutrisionis 12, 11).Pranata Labor 12 12). Tekni elektro medis 1 , 13) Rekam Medis 4</t>
  </si>
  <si>
    <t>Program RKPD yang diakomodir dalam RKA SKPD, sebanyak 13 program                                                                                                                                     Program dalam RKA SKPD, sebanyak  13 program</t>
  </si>
  <si>
    <t xml:space="preserve"> Program RKPD yang diakomodir dalam Renja SKPD, sebanyak  13 program                                                                                                                                                                                                                              Program Renja SKPD yang ditetapkan dalam RPJMD, sebanyak 12 program</t>
  </si>
  <si>
    <t>Program RENJA SKPD yang diakomodir dalam DPA SKPD, sebanyak 13  program                                                                                                                                     Program dalam DPA SKPD, sebanyak 13 program</t>
  </si>
  <si>
    <t>4. Pengumuman di Mass media</t>
  </si>
  <si>
    <t>Ada, sebanyak 42 jenis SOP</t>
  </si>
  <si>
    <t xml:space="preserve"> - Pejabat yang memenuhi kepangkatan, sebanyak 6 orang                                                                                                                                                                                                                                                - Pejabat yang ada, sebanyak 6 orang                                           </t>
  </si>
  <si>
    <t xml:space="preserve"> - Program RKPD yang diakomodir dalam Renja SKPD,  sebanyak 2 program                                                                                                                                                                                                           - Program Renja SKPD yang ditetapkan dalam RPJMD, sebanyak  2  program</t>
  </si>
  <si>
    <t xml:space="preserve"> - Program RKPD yang diakomodir dalam RKA SKPD, sebanyak 2 program                                                                                                                                                                                                          - Program dalam RKA SKPD, sebanyak 2 program</t>
  </si>
  <si>
    <t>Jumlah  4 jenis</t>
  </si>
  <si>
    <t xml:space="preserve">ADA, Sebanyak 698 SOP, terdiri dari :                                    1)   SOP Pemeliharaan alat 36 SOP                                                          2)   SOP Roungent sebanayak 40 SOP                                        3)   SOP MR sebanyak 17SOP                                                 4)   SOP Labor sebanyak 68 SOP                                              5)   SOP OK sebanyak 65 SOP                                                  6)   SOP UGD sebanyak 35 SOP                                                   7)   SOP Farmasi sebanyak 45 SOP                                         8)   SOP Peristi sebanyak 34 SOP                                             9)   SOP INOS sebanyak 55 SOP                                                10) SOP Yanmed sebanyak 63 SOP                                         11) SOP Admin 42 SOP                                                                 12) SOP Keperawatan sebanyak 98 SOP                               13) SOP Alat Pelindung Diri 7 SOP                                       14) SOP Sanitasi 11 SOP                                                       15) SOP Disaater Plan 2 SOP                                                16) SOP Kecelakaan Kerja 3 SOP                                          17) SOP Kebakaran 3 SOP                                                     18) SOP Bahan Beracun dan berbahaya 10 SOP                      19) SOP Manual Peralatan 43 SOP                                            20) SOP Adm/Pembukuan Instalasi Gizi 15 SOP                    21) SOP Kegiatan di Instalasi Gizi 6 SOP                                            </t>
  </si>
  <si>
    <t xml:space="preserve"> URUSAN PENGADAAN BARANG/JASA PEMERINTAH</t>
  </si>
  <si>
    <t>Tindak Lnjut Pelaksanaan RAD-PPK dan Surat Edaran Kemendagri Nomor : 356/3772/SJ tanggal 13 Juli 2015 Tentang Perubahan Atas Surat Edaran Menteri Dalam Negeri Nomor 356/7498/SJ</t>
  </si>
  <si>
    <t>Ada 27 SOP :</t>
  </si>
  <si>
    <t>Ada  27 SOP</t>
  </si>
  <si>
    <t xml:space="preserve">SOP adalah petunjuk tertulis mengenai apa yang harus dilakukan, kapan, dimana, oleh siapa, bagaimana cara melakukakannya, apa saja yang diperlukan dan menjadi pedoman bagi setiap pejabat atau pokja dalam melaksanakan tugas dan fungsinya. SOP harus memenuhi persyaratan sesuai Perpres 54/2010 beserta perubahannya dan Peraturan Teknis Lainnya. </t>
  </si>
  <si>
    <t>1.   SOP Mengumumkan Paket e-Tendering</t>
  </si>
  <si>
    <t>2.   SOP PePemberian Penjelasan</t>
  </si>
  <si>
    <t>3.   SOP Pembukaan Penawaran</t>
  </si>
  <si>
    <t>4.   SOP Evaluasi Administrasi</t>
  </si>
  <si>
    <t>5.   SOP Evaluasi Teknis</t>
  </si>
  <si>
    <t>6.   SOP Evaluasi Harga</t>
  </si>
  <si>
    <t>7.   SOP Evaluasi Kualifikasi</t>
  </si>
  <si>
    <t>8.   SOP Mekanisme Umum Prakualifikasi</t>
  </si>
  <si>
    <t>9.   SOP Pelaksanaan Pembuktian Kualifikasi</t>
  </si>
  <si>
    <t>10.  SOP Klarifikasi Lapangan</t>
  </si>
  <si>
    <t>11.  SOP Klarifikasi, Negosiasi Teknisdan Biaya</t>
  </si>
  <si>
    <t>12.  SOP Penetapan BAHP/S</t>
  </si>
  <si>
    <t>13.  SOP Penanganan Sanggah Hasil Lelang dan Seleksi</t>
  </si>
  <si>
    <t>14.  SOP Usulan Blacklist, Daftar Hitam</t>
  </si>
  <si>
    <t>15.  SOP Pengembalian Berkas ke Sekretariat</t>
  </si>
  <si>
    <t>16.  SOP Permintaan Pejabat Pengadaan</t>
  </si>
  <si>
    <t>17.  SOP Pengadaan Langsung</t>
  </si>
  <si>
    <t>18.  SOP Pelaksanaan E-purchasing</t>
  </si>
  <si>
    <t>19.  SOP Mekanisme Umum Pascakualifikasi</t>
  </si>
  <si>
    <t>20.  SOP Sekretariat</t>
  </si>
  <si>
    <t>21.  SOP Penyusunan RUP</t>
  </si>
  <si>
    <t>22.  SOP Penyusunan RPP</t>
  </si>
  <si>
    <t>23.  SOP Permintaan User ID Password Anggota Pokja KLP</t>
  </si>
  <si>
    <t>24.  SOP Pengumumam Lelang dan Penerimaan Dokumen</t>
  </si>
  <si>
    <t xml:space="preserve">       Penawaran</t>
  </si>
  <si>
    <t xml:space="preserve">25.  SOP Pemilihan Penyedia Barang/Jasa </t>
  </si>
  <si>
    <t xml:space="preserve">       (Metode Pascakualifikasi Satu Sampul)</t>
  </si>
  <si>
    <t xml:space="preserve">26.  SOP Pelayanan Pelaksanaan Pemilihan Penyedia </t>
  </si>
  <si>
    <t xml:space="preserve">       Barang/Jasa dari SKPD </t>
  </si>
  <si>
    <t xml:space="preserve">27.  SOP Penyimpanan Dokumen Asli Pemilihan Penyedia </t>
  </si>
  <si>
    <t>Perda Nomor : 3 Tahun 2014 tanggal 30 September 2014.</t>
  </si>
  <si>
    <t>Jabatan yang terisi, sebanyak 4                                                                                                                                                                                                                                                                                                                           Jabatan yang ada, sebanyak 5</t>
  </si>
  <si>
    <t>Kasi Monitoring dan Evaluasi, Hukum dan Sanggah kosong karena pindah tugas ke Kota Padang</t>
  </si>
  <si>
    <t xml:space="preserve"> Ada 1 jenis</t>
  </si>
  <si>
    <t>68,26 % (71 paket dari 104 paket ). SK Bupati Agam Nomor 821/289/BKD-2014, tanggal 29 Desember 2014</t>
  </si>
  <si>
    <t>Pangkat minimal Penata Muda Tk.I (III/b). Peraturan Kepala Lembaga dministrasi Negara Nomor 13 
Tahun 2013</t>
  </si>
  <si>
    <t>q</t>
  </si>
  <si>
    <t>Pejabat yang memenuhi kepangkatan, sebanyak 4 orang                                                                                                                                      pejabat yang ada, sebanyak 4 orang</t>
  </si>
  <si>
    <t>Program RKPD yang diakomodir dalam RKA SKPD, sebanyak 1 program                                                                                                                                     Program dalam RKA SKPD, sebanyak  1 program</t>
  </si>
  <si>
    <t>Program RENJA SKPD yang diakomodir dalam DPA SKPD, sebanyak 1  program                                                                                                                                     Program dalam DPA SKPD, sebanyak 1 program</t>
  </si>
  <si>
    <t xml:space="preserve"> Belanja modal terhadap total belanja SKPD (realisasi)</t>
  </si>
  <si>
    <t>inventarisasi dilakukan 1 kali dalam 1 tahun</t>
  </si>
  <si>
    <t>1. White Board / Papan Pengumuman Resmi Pemda tentang Pengadaan Barang Jasa/Pemerintah</t>
  </si>
  <si>
    <t>2. Konten informasi lelang pada website www.agamkab.go.id</t>
  </si>
  <si>
    <t>Survey kepuasan masyarakat/pelanggan yang dilakukan oleh Bagian Organisasi</t>
  </si>
  <si>
    <t>: KANTOR LAYANAN PENGADAAN</t>
  </si>
  <si>
    <t>Ada, 1). Fungsional Pengelola Pengadaan Barang/Jasa Pemerintah 1 orang</t>
  </si>
  <si>
    <t>Ada   yaitu : 1). Kartu Inventaris Barang B, 3). Buku Inventarisasi</t>
  </si>
  <si>
    <t>Link RUP pada http://lpse.agamkab.go.id</t>
  </si>
  <si>
    <t>Program RKPD yang diakomodir dalam Renja SKPD, sebanyak  1 program                                                                                                                                                                                                                              Program Renja SKPD yang ditetapkan dalam RPJMD, sebanyak 1 program</t>
  </si>
  <si>
    <t xml:space="preserve">3. Banner </t>
  </si>
  <si>
    <t>URUSAN TRANS</t>
  </si>
  <si>
    <t xml:space="preserve">Apabila Ada, sebutkan ada banyak 0 yang terdiri dari :                                                                                                                                                                                                                                                                1. SOP ........ 2.SOP ttg...                                                                                                                                                                                                                                </t>
  </si>
  <si>
    <t>0 Jenis SOP</t>
  </si>
  <si>
    <t xml:space="preserve"> -Jabatan yang terisi, sebanyak 6                                                                                                                                                                                                                                                                                          - Jabatan yang ada, sebanyak 6</t>
  </si>
  <si>
    <t xml:space="preserve"> - Pejabat yang memenuhi syarat Diklatpim, sebanyak 3 orang                                                                                                                                                                                                                                    - Pejabat yang ada, sebanyak 15 orang</t>
  </si>
  <si>
    <t xml:space="preserve"> - Pejabat yang memenuhi syarat Diklatpim, sebanyak 0 orang                                                                                                                                                                                                                                     - Pejabat yang ada, sebanyak 1 orang</t>
  </si>
  <si>
    <t xml:space="preserve"> - Pejabat yang memenuhi kepangkatan, sebanyak 15 orang                                                                                                                                                                                                                                            - jabatan yang ada, sebanyak 15 orang</t>
  </si>
  <si>
    <t xml:space="preserve"> - Pejabat yang memenuhi kepangkatan, sebanyak 6 orang                                                                                                                                                                                                                                               - jabatan yang ada, sebanyak 6 orang</t>
  </si>
  <si>
    <t xml:space="preserve"> - Pejabat yang memenuhi kepangkatan, sebanyak 1 orang                                                                                                                                                                                                                                             - jabatan yang ada, sebanyak 1 orang</t>
  </si>
  <si>
    <t xml:space="preserve"> - Program RKPD yang diakomodir dalam Renja SKPD, sebanyak 3 program                                                                                                                                                                                                              - Program Renja SKPD yang ditetapkan dalam RPJMD, sebanyak 3 program</t>
  </si>
  <si>
    <t xml:space="preserve"> - Program RKPD yang diakomodir dalam Renja SKPD, sebanyak 2 program                                                                                                                                                                                                                      - Program Renja SKPD yang ditetapkan dalam RPJMD, sebanyak 3 program</t>
  </si>
  <si>
    <t xml:space="preserve"> - Program RKPD yang diakomodir dalam RKA SKPD, sebanyak 3 program                                                                                                                                                                                                                    - Program dalam RKA SKPD, sebanyak 3 program</t>
  </si>
  <si>
    <t xml:space="preserve"> - Program RENJA SKPD yang diakomodir dalam DPA SKPD, sebanyak 3 program                                                                                                                                                                                                    - Program dalam DPA SKPD, sebanyak 3 program</t>
  </si>
  <si>
    <t>anggaran belanja belanja SKPD/ total APBD x 100%</t>
  </si>
  <si>
    <t xml:space="preserve"> - Belanja Modal SKPD, sebesar Rp .31.209.623,-                                                                                                                                                                                                                                                                                          - Total Belanja SKPD, sebesar Rp. 4.448.308.052-       </t>
  </si>
  <si>
    <t xml:space="preserve"> - Belanja Modal SKPD, sebesar Rp .0                                                                                                                                                                                                                                                                                         - Total Belanja SKPD, sebesar Rp. 4.448.308.052-       </t>
  </si>
  <si>
    <t xml:space="preserve"> - Belanja Modal SKPD, sebesar Rp .0                                                                                                                                                                                                                                                                                     - Total Belanja SKPD, sebesar Rp. 4.448.308.052-       </t>
  </si>
  <si>
    <t>Ada, Laporan keuangan ada ... jenis, sbb :                                                                                                                                                                                                                                                                               1) Neraca                                                                                                                                                                                                                                            2)  Calk                                                                                                                                                                                                                                                                                                                                                                                                                                                                                           3) Lap Realisasi Anggaran</t>
  </si>
  <si>
    <t>Ada  3 jenis</t>
  </si>
  <si>
    <t>Ada  3  jenis</t>
  </si>
  <si>
    <t xml:space="preserve">Ada, terdiri dari:                                                KIB A                                                                            KIB B                                                                    KIB C                                                     KIB D                                                                                                                                                                                                                                                                                                                                              </t>
  </si>
  <si>
    <t xml:space="preserve">Ada, terdiri dari:                                                                                                                                                                                                                                                                                                                                                           </t>
  </si>
  <si>
    <t xml:space="preserve"> - Asset yang tidak digunakan, sebanyak .....Asset (Rp...)                                                                                                                                                                                                                                                                   - Asset yang dikuasai SKPD, sebanyak .....Asset (Rp...)</t>
  </si>
  <si>
    <t>Sebutkan jenisnya:                       1. Papan pengumuman</t>
  </si>
  <si>
    <t>Sebutkan jenisnya:                        1. Papan pengumuman</t>
  </si>
  <si>
    <t>Menunjukan jumlah Kegiatan peningkatan</t>
  </si>
  <si>
    <t xml:space="preserve">Ada, Terdiri dari:                                                                                                      1.  SOP tentang Administrasi Pemerintahan Dinas Kelautan dan Perikanan                                               </t>
  </si>
  <si>
    <t>Ada (5 0rang penyuluh kontrak)</t>
  </si>
  <si>
    <t xml:space="preserve"> - Pejabat yang memenuhi kepangkatan, sebanyak 16 orang                                                                                                                                                                                                                                                       - Pejabat yang ada, sebanyak 16 orang</t>
  </si>
  <si>
    <t>Keberadaan Dokumen perencanaan pembangunan di SKPD                                                                                                                                                                                                                                                  - RENSTRA SKPD                                                         - RENJA SKPD                                                                     - RKA SKPD</t>
  </si>
  <si>
    <t xml:space="preserve">Anggaran SKPD terhadap total anggaran belanja APBD </t>
  </si>
  <si>
    <t>Total anggaran SKPD/ total APBD x 100%</t>
  </si>
  <si>
    <t xml:space="preserve">Ada, Laporan keuangan ada 3 jenis, sbb :                                                                                                                                                                                                                                                                                                                                                                                                                                                                                                          1. Neraca                                                                                                                2. Laporan Realisasi Anggaran                                                                    3. Catatan Atas Laporan Keuangan (CALK)                                                                                                                                                                                                              </t>
  </si>
  <si>
    <t>4. Mobil Keliling</t>
  </si>
  <si>
    <t>5. www.dkp.kabupaten agam.go.id</t>
  </si>
  <si>
    <t>:  URUSAN PILIHAN PERTANIAN</t>
  </si>
  <si>
    <t>URUSAN PILIHAN PERTANIAN</t>
  </si>
  <si>
    <t xml:space="preserve"> Ada,  41 sop, yang terdiri dari :                                                                                                                                                                                                                                                                                                                                                                                                                                                                                                                                                                                                                                                                                         1). SOP  tentang Pengurusan Surat Masuk , 2). SOP tentang tentang Pengurusan Surat Keluar,   3). SOP tentang Pengarsipan Berkas Pegawai     4). SOP tentang Pengajuan Cuti Pegawai     5). SOP tentang Pengiriman Peserta Diklat,      6). SOP tentang Kenaikan Pangkat   7). SOP tentang Pendistribusian Pegawai Baru  8). SOP tentang Pengurusan Kenaikan Gaji Berkala   9). SOP tentang Pengisian DP3          10). SOP tentang Penyusunan Buku DUK          11). SOP tentang Penyusunan Anggaran 12). SOP tentang Peyusunan Renstra  13). SOP tentang Penyusunan LAKIP  14). SOP tentang Penyusunan Renja  15). SOP tentang Pengajuan SPP-SPM UP   16). SOP tentang Pengajuan SPP-SPM GU   17). SOP tentang Pengajuan SPP-SPM TU  18). SOP tentang Pengesahan SPJ dan Laporan Bulanan   19). SOP tentang Laporan Keuangan   20). SOP tentang Lomba Poktan dan Gapoktan   21). SOP tentang Penilaian Kelas Kemampuan Kelompok Tani   22). SOP tentang Cetak Buku Profil   23). SOP tentang Pembentukan Pos Plang Merek Pos Penyuluh  24). SOP tentang Workshop Pengolahan Aren  25). SOP tentang Lomba Penilaian Penyuluh dan Petani Teladan/Berprestasi  26). SOP tentang Melestarikan dan Mengembangkan Pola Pangan Lokal   27). SOP tentang Lomba Cipta Menu B2SA  28). SOP tentang Penilaian Lomba Adhi Karya Nusantara   29). SOP tentang Kewaspadaan Pangan dan Gizi    30). SOP tentang Mutu dan Keamanan Pangan    31). SOP tentang Pengembangan Lumbung Pangan Desa</t>
  </si>
  <si>
    <t xml:space="preserve">32). SOP tentang Pengembangan Desa Mandiri Pangan   33). SOP tentang Lembaga Distribusi Pangan Masyarakat    34). SOP tentang Harga Pasar 35). SOP tentang Monitoring dan Evaluasi   36). SOP tentang Penilaian Kredit Point Penyuluh   37). SOP tentang Programa Penyuluh   38). SOP tentang Rencana Kerja Tahunan Penyuluh    39). SOP tentang Latihan Dan Kunjungan Penyuluh   40). SOP tentang Supervisi Penyuluh  41). SOP tentang Penyampian Usulan Kenaikan Pangkat </t>
  </si>
  <si>
    <t>-</t>
  </si>
  <si>
    <t xml:space="preserve"> - Program RKPD yang diakomodir dalam Renja SKPD, sebanyak 5 program                                                                                                                                                                                                                             - Program Renja SKPD yang ditetapkan dalam RPJMD, sebanyak 5 program</t>
  </si>
  <si>
    <t xml:space="preserve"> Ada                                                                                                                                                                                                                                                                                                                                                                                Laporan keuangan yang ada 3 jenis, sbb :                                                       1) Neraca                                                                                                                                                                                                                                                                                                                                                         2) Calk                                                                                                                                                                                                                                                                                                                                                                                                                                                                                            3) LRA</t>
  </si>
  <si>
    <t xml:space="preserve">Sebutkan jenisnya : </t>
  </si>
  <si>
    <t>Jumlah 1 jenis</t>
  </si>
  <si>
    <t>2 sampai 3 hari</t>
  </si>
  <si>
    <t>: BAGIAN UMUM SEKRETARIAT DAERAH</t>
  </si>
  <si>
    <t>Ada 14 SOP terdiri dari:</t>
  </si>
  <si>
    <t>14. SOP Tentang pengelolaan barang daerah</t>
  </si>
  <si>
    <t xml:space="preserve"> - PERDA pelaksanaan sebanyak 1                                                                                                                                                                                                                                                                                                                       -  PERDA yang seharusnya, sebanyak 1</t>
  </si>
  <si>
    <t>Tida ada</t>
  </si>
  <si>
    <t>- Program RKPD yang diakomodir dalam Renja SKPD, 
  sebanyak 2  program                                                                                                                                                                                                                             - Program Renja SKPD yang ditetapkan dalam RPJMD, 
  sebanyak 2 program</t>
  </si>
  <si>
    <t xml:space="preserve">- Asset yang tidak  digunakan tidak ada                                                                                                                                                                                                                                                                 </t>
  </si>
  <si>
    <t>Jumlah sebanyak 3 Jenis</t>
  </si>
  <si>
    <t xml:space="preserve">2. Papan jadwal kegiatan </t>
  </si>
  <si>
    <t xml:space="preserve">3. papan jadwal peminjaman </t>
  </si>
  <si>
    <t>3. Papan jadwal pemakaian aula</t>
  </si>
  <si>
    <t xml:space="preserve">    aula</t>
  </si>
  <si>
    <t>tidak ada,</t>
  </si>
  <si>
    <t>: BAGIAN ADMINISTRASI PEMBANGUNAN SEKRETARIAT DAERAH</t>
  </si>
  <si>
    <t xml:space="preserve"> - Jabatan yang terisi, sebanyak 4                                                                                                                                                                                                                                                                                         - Jabatan yang ada, sebanyak 4                                                                                                                                                                                                                                                                                                                                         </t>
  </si>
  <si>
    <t xml:space="preserve"> - Pejabat yang memenuhi syarat Diklatpim, sebanyak 4 orang                                                                                                                                                                                                                                      - Pejabat yang ada, sebanyak 4 orang                                   </t>
  </si>
  <si>
    <t xml:space="preserve"> - Pejabat yang memenuhi kepangkatan, sebanyak 4 orang                                                                                                                                                                                                                                       - Pejabat yang ada, sebanyak 4 orang                                 </t>
  </si>
  <si>
    <t>Ada, dokumen yang ada tahun 2015, sebanyak 3 jenis yang terdiri dari :                                                                                                                                                                                                                                            1) RENSTRA                                                                                                                                                                                                                                          2) RENJA                                                                                                                                                         3) RKA</t>
  </si>
  <si>
    <t xml:space="preserve"> - Program RKPD yang diakomodir dalam Renja SKPD,  sebanyak 3 program                                                                                                                                                                                                                             - Program Renja SKPD yang ditetapkan dalam RPJMD, sebanyak 3 program </t>
  </si>
  <si>
    <t xml:space="preserve"> - Program RENJA SKPD yang diakomodir dalam DPA SKPD, sebanyak 3 program                                                                                                                                                                                                       - Program dalam DPA SKPD, sebanyak 3 program</t>
  </si>
  <si>
    <t xml:space="preserve">SOP adalah petunjuk tertulis mengenai apa yang harus dilakukan, kapan, dimana, oleh siapa, bagaimana cara melakukakannya, apa saja yang diperlukan dan menjadi pedoman bagi setiap pejabat atau pegawai dalam melaksanakan tugas dan fungsinya. SOP harus memenuhi norma Standart Krieria (NSPK) yang ditetapkan oleh Menteri pembina teknis </t>
  </si>
  <si>
    <t xml:space="preserve">- Belanja Modal SKPD, sebesar Rp.17.773.100,-                                                                                                                                                                                                                                                                              - Total Belanja SKPD, sebesar                                                                                                                                                                          
   Rp. 667.209365,- </t>
  </si>
  <si>
    <t>- Jabatan yang ada sebanyak 9 Jabatan                                      
- Jabatan yang harus ada sebanyak 10 Jabatan</t>
  </si>
  <si>
    <t>26. SOP Tentang menyusun LAKIP</t>
  </si>
  <si>
    <t>27. SOP Tentang menyusun LKPJ</t>
  </si>
  <si>
    <t>28. SOP Tentang menyusun LPPD</t>
  </si>
  <si>
    <t>29. SOP Tentang menyusun kalender evaluasi dan 
       pelaporan</t>
  </si>
  <si>
    <t>30. SOP Tentang pembuatan laporan pencapaian kinerja 
       SKPD</t>
  </si>
  <si>
    <t>31. SOP Tenatang pelaksanaan tugas lain yang diberikan 
       atasan</t>
  </si>
  <si>
    <t xml:space="preserve"> - Program RKPD yang diakomodir dalam RKA SKPD, sebanyak 3 program                                                                                                                                     - Program dalam RKA SKPD, sebanyak 3 program</t>
  </si>
  <si>
    <t xml:space="preserve"> - Program RENJA SKPD yang diakomodir dalam DPA SKPD, sebanyak 3 program                                                                                                                                     - Program dalam DPA SKPD, sebanyak 3 program</t>
  </si>
  <si>
    <t>Laporan Hasil Pemeriksaan BPK RI Tahun 2014,  dengan opini: WDP</t>
  </si>
  <si>
    <t>Laporan Hasil Pemeriksaan BPK RI Tahun 2015, dengan opini: WTP</t>
  </si>
  <si>
    <t>2.Leaflet</t>
  </si>
  <si>
    <t>3. mobil keliling</t>
  </si>
  <si>
    <t xml:space="preserve">- Pejabat yang memenuhi kepangkatan, sebanyak 9 
  orang                                                                                                                                                                                                                                       - pejabat yang ada, sebanyak 9 orang                                 </t>
  </si>
  <si>
    <t xml:space="preserve">- Jabatan yang terisi, sebanyak 9                                                                                                                                                                                                                                                                                           - Jabatan yang ada, sebanyak 10                                                                                                                                                                                                                                                                                                                                      </t>
  </si>
  <si>
    <t xml:space="preserve">- Jabatan yang terisi, sebanyak 10                                                                                                                                                                                                                                                                              - Jabatan yang ada, sebanyak 10                                                                                                                                                                                                                                                                                                                              </t>
  </si>
  <si>
    <t xml:space="preserve">- Jabatan yang terisi, sebanyak 10                                                                                                                                                                                                                                                                                      - Jabatan yang ada, sebanyak 10                                                                                                                                                                                                                                                                                                                                    </t>
  </si>
  <si>
    <t xml:space="preserve">- Jabatan yang terisi, sebanyak 10                                                                                                                                                                                                                                                                                    - Jabatan yang ada, sebanyak 10                                                                                                                                                                                                                                                                                                                                      </t>
  </si>
  <si>
    <t xml:space="preserve">- Belanja Modal SKPD, sebesar Rp.36.491.500,-                                                                                                                                                                                                                                                                              - Total Belanja SKPD, sebesar                                                                                                                                                                          
  Rp.651.701.918,-      </t>
  </si>
  <si>
    <t>- Belanja Modal SKPD, sebesar Rp.32.750.000,-                                                                                                                                                                                                                                                                              - Total Belanja SKPD, sebesar                                                                                                                                                                          
   Rp.558.709.130,-</t>
  </si>
  <si>
    <t>- Belanja Modal SKPD, sebesar Rp9.867.750,-                                                                                                                                                                                                                                                                              - Total Belanja SKPD, sebesar                                                                                                                                                                          
  Rp.614.688.763,-</t>
  </si>
  <si>
    <t xml:space="preserve">- Belanja Modal SKPD, sebesar Rp.72.140.600,-                                                                                                                                                                                                                                                                              - Total Belanja SKPD, sebesar                                                                                                                                                                          
  Rp.662.990.669,-     </t>
  </si>
  <si>
    <t xml:space="preserve">- Belanja Modal SKPD, sebesar Rp.12.000.000,-                                                                                                                                                                                                                                                                              - Total Belanja SKPD, sebesar                                                                                                                                                                          
  Rp.560.343.024,-     </t>
  </si>
  <si>
    <t xml:space="preserve">- Belanja Modal SKPD, sebesar Rp.15.850.200,-                                                                                                                                                                                                                                                                              - Total Belanja SKPD, sebesar                                                                                                                                                                          
   Rp.477.634.850,-     </t>
  </si>
  <si>
    <t xml:space="preserve">- Belanja Modal SKPD, sebesar Rp28.722.400,-                                                                                                                                                                                                                                                                              - Total Belanja SKPD, sebesar                                                                                                                                                                          
  Rp.661.791.358,-    </t>
  </si>
  <si>
    <t xml:space="preserve">- Belanja Modal SKPD, sebesar Rp.3.477.250,-                                                                                                                                                                                                                                                                              - Total Belanja SKPD, sebesar                                                                                                                                                                          
  Rp.549.645.634,-     </t>
  </si>
  <si>
    <t xml:space="preserve">- Belanja Modal SKPD, sebesar Rp.41.925.000,-                                                                                                                                                                                                                                                                              - Total Belanja SKPD, sebesar                                                                                                                                                                          
  Rp.793.038.704,-     </t>
  </si>
  <si>
    <t xml:space="preserve">- Belanja Modal SKPD, sebesar Rp.0,-                                                                                                                                                                                                                                                                              - Total Belanja SKPD, sebesar                                                                                                                                                                          
  Rp.664.707.426,-     </t>
  </si>
  <si>
    <t xml:space="preserve">- Belanja Modal SKPD, sebesar Rp.77.375.000,-                                                                                                                                                                                                                                                                              - Total Belanja SKPD, sebesar                                                                                                                                                                          
  Rp.877.960.464,-     </t>
  </si>
  <si>
    <t xml:space="preserve"> - Belanja Modal SKPD, sebesar Rp.11.130.000,-                                                                                                                                                                                                                                                                              - Total Belanja SKPD, sebesar                                                                                                                                                                          
  Rp.543.524.450,-     </t>
  </si>
  <si>
    <t xml:space="preserve">- Belanja Modal SKPD, sebesar Rp.14.000.000,-                                                                                                                                                                                                                                                                              - Total Belanja SKPD, sebesar                                                                                                                                                                          
  Rp.579.295.150,-     </t>
  </si>
  <si>
    <t xml:space="preserve">Ada/tidak ada perda RTRW </t>
  </si>
  <si>
    <t>Biaya KTP dalam PERDA</t>
  </si>
  <si>
    <t>Ada,                                                                                                     PERDA Nomor 1 Tahun 2013 tentang Bangunan Gedung (Didalamnya terdapat Pengaturan IMB)</t>
  </si>
  <si>
    <t>Kebijakan Bidang PSK,PKL atau PMKS</t>
  </si>
  <si>
    <t>Peraturan Tentang Kebersihan Kabupaten</t>
  </si>
  <si>
    <t>Keberadaan Peraturan Tentang Kebersihan Kabupaten</t>
  </si>
  <si>
    <t>Ada atau tidak ada PERDA Kebersihan Kabupaten</t>
  </si>
  <si>
    <t xml:space="preserve">Bukti Pengiriman : </t>
  </si>
  <si>
    <t>1.</t>
  </si>
  <si>
    <t xml:space="preserve">Pemberdayaan Perempuan dan Perlindungan anak </t>
  </si>
  <si>
    <t xml:space="preserve">Keluarga Berencana dan Keluarga sejahtera </t>
  </si>
  <si>
    <t xml:space="preserve">Sosial  </t>
  </si>
  <si>
    <t xml:space="preserve">Ketenagakerjaan  </t>
  </si>
  <si>
    <t>5.</t>
  </si>
  <si>
    <t>6.</t>
  </si>
  <si>
    <t>Kebudayaan</t>
  </si>
  <si>
    <t xml:space="preserve">Kependudukan dan catatan sipil </t>
  </si>
  <si>
    <t>Pemberdayaan masyarakat</t>
  </si>
  <si>
    <t>7.</t>
  </si>
  <si>
    <t>8.</t>
  </si>
  <si>
    <t>9.</t>
  </si>
  <si>
    <t>10.</t>
  </si>
  <si>
    <t xml:space="preserve">Kesatuan Bangsa dan Politik </t>
  </si>
  <si>
    <t xml:space="preserve">Penataan ruang  </t>
  </si>
  <si>
    <t xml:space="preserve">Penanaman Modal  </t>
  </si>
  <si>
    <t>Pemuda dan olahraga</t>
  </si>
  <si>
    <t>11.</t>
  </si>
  <si>
    <t>12.</t>
  </si>
  <si>
    <t>13.</t>
  </si>
  <si>
    <t>14.</t>
  </si>
  <si>
    <t>15.</t>
  </si>
  <si>
    <t xml:space="preserve">Kesehatan   </t>
  </si>
  <si>
    <t>Ada,                                                                                     PERDA Nomor : 02 Tahun 2009 Tentang Ketertiban, Kebersihan dan Keindahan</t>
  </si>
  <si>
    <t>MOU dengan Pemerintah Propinsi Sumatera Barat  dan Pemerintah Kab. 50 Kota tentang Pengelolaan 
tempat pemrosesan akhir (TPA) sampah regional 
(nomor 120/3.2/GSB-2014, Nomor 10 Tahun 2014  dan Nomor 130/09/BLK/2014)</t>
  </si>
  <si>
    <t xml:space="preserve">Permendagri nomor 13 Tahun 2006  tentang pengelolaan Keuangan daerah   </t>
  </si>
  <si>
    <t>2)</t>
  </si>
  <si>
    <t>Setwan = 1  unit</t>
  </si>
  <si>
    <t>Kecamatan/Distrik = 16 unit</t>
  </si>
  <si>
    <t>Lembaga Teknis Lainnya =  1  unit</t>
  </si>
  <si>
    <t>Rumah Sakit = 1 unit</t>
  </si>
  <si>
    <t>Kantor =  3 unit</t>
  </si>
  <si>
    <t>Badan =  7 unit</t>
  </si>
  <si>
    <t>Dinas  = 12 unit</t>
  </si>
  <si>
    <t>Bagian (Setda)  =  9 unit</t>
  </si>
  <si>
    <t>Ada,</t>
  </si>
  <si>
    <t>LPSE Kab Agam, berdasarkan Perbup no.58 tahun 2011 tentang Pedoman pelaksanaan Pengadaan Barang dan Jasa Pemerintah secara Elektronik di lingkungan Pemerintah Kabupaten Agam</t>
  </si>
  <si>
    <t xml:space="preserve">Website Kab Agam www.agamkab.go.id berdasarkan Perda No.6 tahun 2003 Tentang Pengembangan dan Pendayagunaan website Pemerintah  daerah  </t>
  </si>
  <si>
    <t>Ada,                                                                                               PERDA Nomor 3 tahun 2008 tentang Pokok - Pokok pengelolaan Keuangan Daerah</t>
  </si>
  <si>
    <t xml:space="preserve">              '------------------------------- x 100%</t>
  </si>
  <si>
    <t xml:space="preserve">  --------------------------- x 100%</t>
  </si>
  <si>
    <t xml:space="preserve">          '---------------------------------- x 100%</t>
  </si>
  <si>
    <t>- Program RENJA SKPD yang diakomodir dalam DPA 
  SKPD, sebanyak 6 program                                                                                                                                                                                                       - Program dalam DPA SKPD, sebanyak 6 program</t>
  </si>
  <si>
    <t>- Program RKPD yang diakomodir dalam RKA SKPD, 
  sebanyak 6 program                                                                                                                                                                                                                     - Program dalam RKA SKPD, sebanyak 6 program</t>
  </si>
  <si>
    <t xml:space="preserve">- Program RKPD yang diakomodir dalam Renja SKPD,  
  sebanyak 6 program                                                                                                                                                                                                                             - Program Renja SKPD yang ditetapkan dalam RPJMD, 
  sebanyak 6 program </t>
  </si>
  <si>
    <t>3. Pengumuman di Mass Media</t>
  </si>
  <si>
    <t>4. Pos Pengaduan</t>
  </si>
  <si>
    <t xml:space="preserve"> - PERDA pelaksanaan sebanyak 0                                                                                                                                                                                                                                                                                                                    - PERDA yang seharusnya,sebanyak 0</t>
  </si>
  <si>
    <t xml:space="preserve"> - PERDA pelaksanaan sebanyak 0                                                                                                                                                                                                                                                                                                                   - PERDA yang seharusnya,sebanyak 0</t>
  </si>
  <si>
    <t>terhadap PDRB tahun 2015</t>
  </si>
  <si>
    <t>---------------------------------------------------------------------- x 100%</t>
  </si>
  <si>
    <t>--------------------------------------------------------------------- x 100%</t>
  </si>
  <si>
    <t>-------------------------------------------------------------------- x 100%</t>
  </si>
  <si>
    <t>--------------------------------------------------------------------- x 1000</t>
  </si>
  <si>
    <t>---------------------------------------------------------------------- x 1000</t>
  </si>
  <si>
    <t xml:space="preserve">            '-------------------- x 100%</t>
  </si>
  <si>
    <t xml:space="preserve">             '------------------ x 100%</t>
  </si>
  <si>
    <t xml:space="preserve">               '-----------------  x 100%</t>
  </si>
  <si>
    <t xml:space="preserve">              ----------------------------100%</t>
  </si>
  <si>
    <t>----------------------------------------------------------------------- x 1000</t>
  </si>
  <si>
    <t xml:space="preserve">--------------------------------------------------------------------- x 100%            </t>
  </si>
  <si>
    <t xml:space="preserve">---------------------------------------------------------------------- </t>
  </si>
  <si>
    <t>------------------------------------------------------------------- x 100%</t>
  </si>
  <si>
    <t xml:space="preserve"> - Jabatan yang terisi, sebanyak 4                                                                                                                                                                                                                                                                         - Jabatan yang ada, sebanyak 4                                                                                                                                                                                                                                                                                                                         </t>
  </si>
  <si>
    <t xml:space="preserve"> - Pejabat yang memenuhi syarat Diklatpim, sebanyak 3 orang                                                                                                                                                                                                                                      - Pejabat yang ada, sebanyak 4 orang                                   </t>
  </si>
  <si>
    <t>11.017 Ha</t>
  </si>
  <si>
    <t>Jabatan yang terisi, sebanyak 38                                                                                                                                                                                                                                                                                                               Jabatan yang ada, sebanyak 67</t>
  </si>
  <si>
    <t xml:space="preserve"> - Pejabat yang sudah ikut Diklatpim sebanyak 8 orang                                                                                                                                                                                                                                                     - Pejabat yang ada, sebanyak 13 orang</t>
  </si>
  <si>
    <t>Ada 11 SOP:
1. SOP pengurusan SIUP dan TDP
2. SOP ttg retribusi pasar
3. SOP ttg. Penyiapkan bahan perlindungab konsumen
4. SOP ttg. Penyiapan bahan koordinasi pelaksanaan pengawasan barang beredar dan jasa
5. SOP ttg. Menyiapkan pengujian inspeksi teknis dan sertifikasi dilakukan oleh lemaba uji.</t>
  </si>
  <si>
    <t xml:space="preserve"> - Program RKPD yang diakomodir dalam Renja SKPD, sebanyak 3  program                                                                                                                                                                                                                    - Program Renja SKPD yang ditetapkan dalam RPJMD, sebanyak 2  program</t>
  </si>
  <si>
    <t xml:space="preserve"> - Program RKPD yang diakomodir dalam RKA SKPD, sebanyak 3 program                                                                                                                                                                                                                                  - Program dalam RKA SKPD, sebanyak 2 prgram</t>
  </si>
  <si>
    <t>Koperindag/bappada/statistik</t>
  </si>
  <si>
    <t>Koperindag/bappeda/statistik</t>
  </si>
  <si>
    <t>ada 11 SOP</t>
  </si>
  <si>
    <t>MOU dengan Kab. Pasaman tentang kerjasama antar Pemerintahan Daerah Kabupaten dalam 
pengembangan dan peningkatan pendayagunaan potensi daerah diperbatasan (nomor 11 Tahun  2009)</t>
  </si>
  <si>
    <t>2 buahMOU</t>
  </si>
  <si>
    <t>Ketetapan waktu penyampaian  Laporan kinerja berdasarkan PP 8/2006</t>
  </si>
  <si>
    <t>Ketetapan waktu penyampaian Lap keuangan berdasarkan PP 8/2006</t>
  </si>
  <si>
    <t>PERDA pelaksanaan sebanyak 2                                                                                                                                                                                                                                                                                                                      PERDA yang seharusnya,sebanyak 2</t>
  </si>
  <si>
    <t xml:space="preserve">Ada. dokumen yang ada tahun 2015, sebanyak 3 jenis yang terdiri dari :                                                                                                                                                                                                                          1. RENSTRA                                                                                                                                                                                                                                        2. RENJA                                                                                                                                                         3. RKA
</t>
  </si>
  <si>
    <t>Pejabat yang memenuhi kepangkatan, sebanyak 38 orang                                                                                                                                      pejabat yang ada, sebanyak 38 orang</t>
  </si>
  <si>
    <t>Jumlah  4 Jenis</t>
  </si>
  <si>
    <t xml:space="preserve"> - PERDA pelaksanaan sebanyak 1                                                                                                                                                                                                                                                                                                             -  PERDA yang seharusnya,sebanyak 1</t>
  </si>
  <si>
    <t>- Asset yang tidak  digunakan, sebanyak  0
  asset                                                                                                                                                                                                                                                                                       - Asset yang dikuasai SKPD, sebanyak  Rp. 1.022.066.028,6 jenis asset</t>
  </si>
  <si>
    <t>- PERDA pelaksanaan sebanyak 5                                                                                                                                                                                                                                                                                                  - PERDA yang seharusnya,sebanyak 5</t>
  </si>
  <si>
    <t xml:space="preserve">- PERDA pelaksanaan sebanyak  3 buah                                                                                                                                                                                                                                                                                                                - PERDA yang seharusnya ada ,sebanyak 3 buah </t>
  </si>
  <si>
    <t xml:space="preserve">Ada, 
Kartu Inventaris Ruangan (KIR) dan Kartu Inventaris Pusat
                                                                                                                                                                                                              </t>
  </si>
  <si>
    <t>- PERDA pelaksanaan sebanyak 10  buah                                                                                                                                                                                                                                                                                                                - PERDA yang seharusnya ada ,sebanyak 10 buah (tanpa 
  keterangan)</t>
  </si>
  <si>
    <t xml:space="preserve"> - Pejabat yang memenuhi syarat Diklatpim, sebanyak 3 orang                                                                                                                                                                                                                                             - Pejabat yang ada, sebanyak 6 orang                                         </t>
  </si>
  <si>
    <t>- Asset yang tidak  digunakan, sebanyak Rp.914.372.966,-                                                                                                                                                                                                                                                                                                              - Asset yang dikuasai SKPD, sebanyak Rp. 12.510.196.766-</t>
  </si>
  <si>
    <t xml:space="preserve"> - PERDA pelaksanaan sebanyak 2                                                                                                                                                                                                                                                                                                          -  PERDA yang seharusnya,sebanyak 2                                                                                                                                                                                                                                                                                                                </t>
  </si>
  <si>
    <t>174 orang Ada sebanyak 15jenis</t>
  </si>
  <si>
    <t>- Pejabat yang memenuhi syarat Diklatpim, sebanyak  
  10 orang                                                                                                                                                                                                                                                              - Pejabat yang ada, sebanyak 14 orang</t>
  </si>
  <si>
    <t xml:space="preserve">- Belanja Modal SKPD sebesar Rp.3.433.333.850,-                                                                                                                        - Total Belanja  SKPD, sebesar Rp.32.663.776.777,9,-      </t>
  </si>
  <si>
    <t>- Total belanja pemeliharaan RSUD, sebesar                                                                                                                                                                                                                                                                        
   Rp. 610.000.000,-                                                                                                                                                                                                                                                                   - Total Belanja barang dan jasa RSUD, sebesar                                                                                                                                                                                                                                                                                              
  Rp. 9.117.552.238,-</t>
  </si>
  <si>
    <t xml:space="preserve">- Total Anggaran SKPD, sebesar                                                                                                                                                                                                                                                                                      
   Rp.35.732.833.802,-                                                                                                                                                                                                                                                     - Total  Belanja APBD, sebesar 
  Rp.1.367.274.526.316,41-  </t>
  </si>
  <si>
    <t>- Total belanja pemeliharaan RSUD, sebesar                                                                                                                                                                                                                                                                        
   Rp. 610.000.000,-                                                                                                                                                                                           - Total Belanja RSUD, sebesar Rp.32.663.776.777,9,-</t>
  </si>
  <si>
    <t>- Asset yang tidak  digunakan, sebanyak 
  Rp100.000.000,-                                                                                                                                                                                                                                                                                  - Asset yang dikuasai SKPD, sebanyak 
  Rp34.585.120.697,9,-</t>
  </si>
  <si>
    <t xml:space="preserve"> - PERDA pelaksanaan sebanyak 14                                                                                                                                                                                                                                                                                   - PERDA yang seharusnya,sebanyak 14</t>
  </si>
  <si>
    <t xml:space="preserve"> - Belanja Modal SKPD, sebesar Rp.1.627.762.000,-                                                                                                                                                                                                                                                                              - Total Belanja SKPD, sebesar                                                                                                                                                                          Rp.5.158.619.595,- </t>
  </si>
  <si>
    <t xml:space="preserve"> - Total belanja pemeliharaan SKPD, sebesar                                                                                                                                                                                                                                                                           Rp.41.868.379,-                                                                                                                                                                                                                                                            - Total Belanja barang dan jasa SKPD, sebesar                                                                                                                                                                                                                                                                                             Rp.1.514.595.844,-</t>
  </si>
  <si>
    <t xml:space="preserve"> - Total belanja pemeliharaan SKPD, sebesar                                                                                                                                                                                                                                                                       Rp.41.868.379,                                                                                                                                                                                                                                           - Total Belanja SKPD, sebesar Rp.5.158.619.595,-     </t>
  </si>
  <si>
    <t xml:space="preserve"> - Asset yang tidak  digunakan, sebanyak Rp.22.570.802,-                                                                                                                                                                                                                                                                                         - Asset yang dikuasai SKPD, sebanyak Rp.5.694.612.525,- </t>
  </si>
  <si>
    <t>37 Jenis SOP</t>
  </si>
  <si>
    <t xml:space="preserve"> - PERDA pelaksanaan sebanyak 2                                                                                                                                                                                                                                                                                     - PERDA yang seharusnya,sebanyak 2</t>
  </si>
  <si>
    <t>: Bagian Hukum</t>
  </si>
  <si>
    <t xml:space="preserve"> - PERDA pelaksanaan sebanyak 8 (terdiri dari PERDA No.2 ttg Retribusi Jasa Usaha termasuk SIUP,SIPI, SIUPI, penyelenggaraan TPI/PPI No.3 ttg Retribusi Perizinan Tertentu termasuk SIUP budidaya dan kolam pancing)                                                                                                                                                                                                                                                                                                           - PERDA yang seharusnya sebanyak 13 SPM</t>
  </si>
  <si>
    <t xml:space="preserve"> - PERDA pelaksanaan sebanyak 2                                                                                                                                                                                                                                                                                    - PERDA yang seharusnya, sebanyak 2 SPM</t>
  </si>
  <si>
    <t>87 orang Ada</t>
  </si>
  <si>
    <t xml:space="preserve"> - PERDA pelaksanaan sebanyak 1                                                                                                                                                                                                                                                                                                 - PERDA yang seharusnya,sebanyak 1</t>
  </si>
  <si>
    <t xml:space="preserve"> - PERDA pelaksanaan sebanyak 1                                                                                                                                                                                                                                                                                                             - PERDA yang seharusnya,sebanyak 1</t>
  </si>
  <si>
    <t xml:space="preserve">28 orang ADA , Penyuluh KB </t>
  </si>
  <si>
    <t xml:space="preserve"> - Total belanja pemeliharaan SKPD, sebesar Rp.49.303.815,                                                                                                                                                                                                                                                               - Total Belanja barang dan jasa SKPD, sebesar Rp.647.543.135</t>
  </si>
  <si>
    <t xml:space="preserve"> - Asset yang tidak digunakan, sebanyak  asset  Rp.0                                                                                                                                                                                                                                                                            - Asset yang dikuasai SKPD, sebanyak Rp.9.240.542.450- asset</t>
  </si>
  <si>
    <t xml:space="preserve"> - Asset yang tidak digunakan, sebanyak Rp.0,-                                                                                                                                                                                                                                                                        - Asset yang dikuasai SKPD, sebanyak Rp. 0,-</t>
  </si>
  <si>
    <t xml:space="preserve">Anggaran belanja SKPD terhadap total APBD </t>
  </si>
  <si>
    <t>Anggaran belanja SKPD/ total APBD x 100%</t>
  </si>
  <si>
    <t xml:space="preserve">- Asset yang tidak digunakan, sebanyak Rp.-
- Asset  yang dikuasai SKPD, sebanyak Rp.
</t>
  </si>
  <si>
    <t xml:space="preserve"> - Asset yang tidak digunakan, sebanyak Rp.2.967.274.150,-                                                                                                                                                                                                                                                                 - Asset yang dikuasai SKPD, sebanyak Rp.1.925.364.676.752,75,-</t>
  </si>
  <si>
    <t xml:space="preserve">Apabila Ada, sebutkan ada banyak 14 yang terdiri dari :                                                                                                                                                                                                                                                                1. SOP ttg .Pelaku pelayanan UKS                                                                                                                                                                                                                                               2. SOP  Pengusulan penerima bantuan RTLH                                                         3. Perencanaaan bentuk sosialisasi RTLH                                                                      4. Sosialisasi penyerahan bantuan RTLH                                                                       5. Pemberian bantuan Modal UEP KK Masker                                                                  6. Pembinaan Jamsos ASKESOS                                           7. Pelaku Pelanggan Orang terlantar dalam perjalanan                                                                 8. Identifikasi ATN Penca dan EKS Trauma                                                                           9. Pengiriman peserta Diklat AT                                                                       10. Rekomendasi Pemberian Bantuan permakanan panti                                         11. Rujukan penyakit Sosial ke panti ehabilitas                                                             12 Identifikasi lansia terlantar                        13 Pengabdosian anak                                  14. Rujukan penyandang penyakit sosial panti rehabilitasi </t>
  </si>
  <si>
    <t xml:space="preserve"> - PERDA pelaksanaan sebanyak 1                                                                                                                                                                                                                                                                                               - PERDA yang seharusnya,sebanyak  3 SPM</t>
  </si>
  <si>
    <t xml:space="preserve"> -Jabatan yang terisi, sebanyak 3                                                                                                                                                                                                                                                                                       - Jabatan yang ada, sebanyak 3</t>
  </si>
  <si>
    <t xml:space="preserve"> - Pejabat yang memenuhi syarat Diklatpim, sebanyak 9 orang                                                                                                                                                                                                                                    - Pejabat yang ada, sebanyak 24 orang</t>
  </si>
  <si>
    <t xml:space="preserve"> - Pejabat yang memenuhi syarat Diklatpim, sebanyak 3 orang                                                                                                                                                                                                                                          - Pejabat yang ada, sebanyak 3 orang</t>
  </si>
  <si>
    <t xml:space="preserve"> - Pejabat yang memenuhi kepangkatan, sebanyak 24 orang                                                                                                                                                                                                                                            - jabatan yang ada, sebanyak 24 orang</t>
  </si>
  <si>
    <t xml:space="preserve"> - Pejabat yang memenuhi kepangkatan, sebanyak 3 orang                                                                                                                                                                                                                                               - Pejabat yang ada, sebanyak 3 orang</t>
  </si>
  <si>
    <t xml:space="preserve"> - Pejabat yang memenuhi kepangkatan, sebanyak 3 orang                                                                                                                                                                                                                                             - pejabat yang ada, sebanyak 3 orang</t>
  </si>
  <si>
    <t xml:space="preserve"> Ada.  dokumen yang ada tahun 2015, sebanyak 3 jenis yang terdiri dari :                                                                                                                                                                                                                                                                                             1) RENSTRA                                                                                                                                                                                                                                        2) RENJA                                                                                                                                                      3) RKA</t>
  </si>
  <si>
    <t xml:space="preserve"> - Program RKPD yang diakomodir dalam Renja SKPD, sebanyak 11 program                                                                                                                                                                                                              - Program Renja SKPD yang ditetapkan dalam RPJMD, sebanyak11 program</t>
  </si>
  <si>
    <t xml:space="preserve"> - Program RKPD yang diakomodir dalam Renja SKPD, sebanyak 5 program                                                                                                                                                                                                                      - Program Renja SKPD yang ditetapkan dalam RPJMD, sebanyak 5 program</t>
  </si>
  <si>
    <t xml:space="preserve"> - Program RKPD yang diakomodir dalam Renja SKPD, sebanyak 9 program                                                                                                                                                                                                               - Program Renja SKPD yang ditetapkan dalam RPJMD, sebanyak 9 program</t>
  </si>
  <si>
    <t xml:space="preserve"> - Program RKPD yang diakomodir dalam RKA SKPD, sebanyak 6 program                                                                                                                                                                                                                              - Program dalam RKA SKPD, sebanyak 6 program</t>
  </si>
  <si>
    <t xml:space="preserve"> - Program RKPD yang diakomodir dalam RKA SKPD, sebanyak 5  program                                                                                                                                                                                                                       - Program dalam RKA SKPD, sebanyak 5 program</t>
  </si>
  <si>
    <t xml:space="preserve"> - Program RKPD yang diakomodir dalam RKA SKPD, sebanyak 10 program                                                                                                                                                                                                                    - Program dalam RKA SKPD, sebanyak 10 program</t>
  </si>
  <si>
    <t xml:space="preserve"> - Program RENJA SKPD yang diakomodir dalam DPA SKPD, sebanyak 5 program                                                                                                                                                                                               - Program dalam DPA SKPD, sebanyak 5 program</t>
  </si>
  <si>
    <t xml:space="preserve"> - Program RENJA SKPD yang diakomodir dalam DPA SKPD, sebanyak 9 program                                                                                                                                                                                                    - Program dalam DPA SKPD, sebanyak 9 program</t>
  </si>
  <si>
    <t xml:space="preserve"> - Jabatan yang terisi, sebanyak 6                                                                                                                                                                                                                                                                                            - Jabatan yang ada, sebanyak 6                                       </t>
  </si>
  <si>
    <t xml:space="preserve">- Pejabat yang memenuhi syarat Diklatpim, sebanyak 7 
   orang                                                                                                                                                                                                                                      - Pejabat yang ada, sebanyak 9 orang                                   </t>
  </si>
  <si>
    <t>- Total belanja pemeliharaan SKPD, sebesar                                                                                                                                                                                                                                                                            
   Rp.27.709.710-                                                                                                                                                                                                                                                           - Total Belanja barang dan jasa SKPD, sebesar                                                                                                                                                                                                                                                                                             
   Rp.396.651.265,-</t>
  </si>
  <si>
    <t xml:space="preserve">- Total belanja pemeliharaan SKPD, sebesar                                                                                                                                                                                                                                                                       
   Rp.27.709.710-                                                                                                                                                                                                                                                - Total Belanja SKPD, sebesar Rp. 836.067.285,-            </t>
  </si>
  <si>
    <t xml:space="preserve">- Asset yang tidak  digunakan, sebanyak Rp.0-                                                                                                                                                                                                                                                                                         - Asset yang dikuasai SKPD, sebanyak Rp.1.146.055.615,- 
   </t>
  </si>
  <si>
    <t xml:space="preserve"> - Total belanja pemeliharaan SKPD, sebesar                                                                                                                                                                                                                                                                           
   Rp.14.996.900,-                                                                                                                                                                                                                                                             - Total Belanja barang dan jasa SKPD, sebesar                                                                                                                                                                                                                                                                                             
   Rp.271.529.061,-</t>
  </si>
  <si>
    <t xml:space="preserve">- Total belanja pemeliharaan SKPD, sebesar                                                                                                                                                                                                                                                                       
   Rp.14.996.900,-                                                                                                                                                                                                                                                - Total Belanja SKPD, sebesar Rp.544.375.721,-           </t>
  </si>
  <si>
    <t>- Asset yang tidak  digunakan, sebanyak  Rp.0                                                                                                                                                                                                                                                                                         - Asset yang dikuasai SKPD, sebanyak Rp.1.728.579.790,-</t>
  </si>
  <si>
    <t>- Pejabat yang memenuhi Syarat Diklatpim sebanyak 9 orang                      - Pejabat yang ada sebanyak 9 orang</t>
  </si>
  <si>
    <t>- Total belanja pemeliharaan SKPD, sebesar                                                                                                                                                                                                                                                                           
   Rp.48.485.750-                                                                                                                                                                                                                                                               - Total Belanja barang dan jasa SKPD, sebesar                                                                                                                                                                                                                                                                                             
   Rp.369.214.418,-</t>
  </si>
  <si>
    <t xml:space="preserve">- Total belanja pemeliharaan SKPD, sebesar                                                                                                                                                                                                                                                                       
   Rp.48.485.750-                                                                                                                                                                                                                                                - Total Belanja SKPD, sebesar Rp.651.701.918,-          </t>
  </si>
  <si>
    <t xml:space="preserve">- Asset yang tidak  digunakan, sebanyak Rp.0,-                                                                                                                                                                                                                                                                                          - Asset yang dikuasai SKPD, sebanyak Rp.1.330.480.447,- 
  asset </t>
  </si>
  <si>
    <t xml:space="preserve">- Pejabat yang memenuhi syarat Diklatpim, sebanyak 
  8 orang                                                                                                                                                                                                                                      - Pejabat yang ada, sebanyak 10 orang                                   </t>
  </si>
  <si>
    <t>- Total belanja pemeliharaan SKPD, sebesar                                                                                                                                                                                                                                                                           
   Rp.31.728.700,-                                                                                                                                                                                                                                                               - Total Belanja barang dan jasa SKPD, sebesar                                                                                                                                                                                                                                                                                             
  Rp.352.503.130,-</t>
  </si>
  <si>
    <t xml:space="preserve">- Total belanja pemeliharaan SKPD, sebesar                                                                                                                                                                                                                                                                       
   Rp.31.728.700,-                                                                                                                                                                                                                                                - Total Belanja SKPD, sebesar Rp.558.709.130,-            </t>
  </si>
  <si>
    <t>- Asset yang tidak  digunakan, sebanyak Rp.0,-                                                                                                                                                                                                                                                                                      - Asset yang dikuasai SKPD, sebanyak Rp.2.130.271.175,-</t>
  </si>
  <si>
    <t xml:space="preserve">- Pejabat yang memenuhi syarat Diklatpim, sebanyak 5 
  orang                                                                                                                                                                                                                                      - Pejabat yang ada, sebanyak 10 orang                                   </t>
  </si>
  <si>
    <r>
      <t xml:space="preserve">- Total belanja pemeliharaan SKPD, sebesar                                                                                                                                                                                                                                                                           
</t>
    </r>
    <r>
      <rPr>
        <sz val="10"/>
        <color indexed="10"/>
        <rFont val="Cambria"/>
        <family val="1"/>
      </rPr>
      <t xml:space="preserve"> </t>
    </r>
    <r>
      <rPr>
        <sz val="10"/>
        <rFont val="Cambria"/>
        <family val="1"/>
      </rPr>
      <t>Rp.72.026.850,</t>
    </r>
    <r>
      <rPr>
        <sz val="10"/>
        <color indexed="10"/>
        <rFont val="Cambria"/>
        <family val="1"/>
      </rPr>
      <t>-</t>
    </r>
    <r>
      <rPr>
        <sz val="10"/>
        <rFont val="Cambria"/>
        <family val="1"/>
      </rPr>
      <t xml:space="preserve">                                                                                                                                                                                                                                                               - Total Belanja barang dan jasa SKPD, sebesar                                                                                                                                                                                                                                                                                             
   Rp.386.550.022,-</t>
    </r>
  </si>
  <si>
    <t>- Asset yang tidak  digunakan, sebanyak Rp.0,-                                                                                                                                                                                                                                                                                       - Asset yang dikuasai SKPD, sebanyak Rp.1.050.447.195,-</t>
  </si>
  <si>
    <t xml:space="preserve">- Pejabat yang memenuhi syarat Diklatpim, sebanyak 
  4 orang                                                                                                                                                                                                                                      - Pejabat yang ada, sebanyak 10 orang                                   </t>
  </si>
  <si>
    <t>- Total belanja pemeliharaan SKPD, sebesar                                                                                                                                                                                                                                                                           
  Rp.21.652.840,-                                                                                                                                                                                                                                                               - Total Belanja barang dan jasa SKPD, sebesar                                                                                                                                                                                                                                                                                             
  Rp.400.226.013,-</t>
  </si>
  <si>
    <t>- Total belanja pemeliharaan SKPD, sebesar                                                                                                                                                                                                                                                                       
  Rp.21.652.840,-                                                                                                                                                                                                                                                - Total Belanja SKPD, sebesar Rp.614.688.763,-</t>
  </si>
  <si>
    <t xml:space="preserve">- Asset yang tidak  digunakan, sebanyak Rp.0,- asset                                                                                                                                                                                                                                                                                         - Asset yang dikuasai SKPD, sebanyak Rp.1.721.707.843,- </t>
  </si>
  <si>
    <t>- Total belanja pemeliharaan SKPD, sebesar                                                                                                                                                                                                                                                                           
  Rp.31.946.550,-                                                                                                                                                                                                                                                               - Total Belanja barang dan jasa SKPD, sebesar                                                                                                                                                                                                                                                                                             
  Rp.340.517.569,-</t>
  </si>
  <si>
    <t xml:space="preserve">- Total belanja pemeliharaan SKPD, sebesar                                                                                                                                                                                                                                                                       
  Rp.31.946.550,-                                                                                                                                                                                                                                             - Total Belanja SKPD, sebesar Rp.662.990.669,-                </t>
  </si>
  <si>
    <t xml:space="preserve">- Asset yang tidak  digunakan, sebanyak Rp. 0,-                                                                                                                                                                                                                                                                                       - Asset yang dikuasai SKPD, sebanyak Rp.1.050.079.915,- </t>
  </si>
  <si>
    <t>- Total belanja pemeliharaan SKPD, sebesar                                                                                                                                                                                                                                                                           
  Rp.34.725.000,-                                                                                                                                                                                                                                                               - Total Belanja barang dan jasa SKPD, sebesar                                                                                                                                                                                                                                                                                             
  Rp329.078.024-</t>
  </si>
  <si>
    <t xml:space="preserve">- Total belanja pemeliharaan SKPD, sebesar                                                                                                                                                                                                                                                                       
   Rp.34.725.000,-                                                                                                                                                                                                                                                - Total Belanja SKPD, sebesar Rp.560.343.024,-            </t>
  </si>
  <si>
    <t>- Asset yang tidak  digunakan, sebanyak Rp.0,-                                                                                                                                                                                                                                                                                      - Asset yang dikuasai SKPD, sebanyak 
  Rp.1.782.129.247,-</t>
  </si>
  <si>
    <t xml:space="preserve">- Pejabat yang memenuhi syarat Diklatpim, sebanyak 2 
  orang                                                                                                                                                                                                                                      - Pejabat yang ada, sebanyak 8 orang                                   </t>
  </si>
  <si>
    <t>- Total belanja pemeliharaan SKPD, sebesar                                                                                                                                                                                                                                                                           
   Rp.20.218.700,-                                                                                                                                                                                                                                                               - Total Belanja barang dan jasa SKPD, sebesar                                                                                                                                                                                                                                                                                             
   Rp.244.914.650,-</t>
  </si>
  <si>
    <t xml:space="preserve">- Total belanja pemeliharaan SKPD, sebesar                                                                                                                                                                                                                                                                       
   Rp.20.218.700,-                                                                                                                                                                                                                                                - Total Belanja SKPD, sebesar Rp.477.634.850,-            </t>
  </si>
  <si>
    <t xml:space="preserve">- Asset yang tidak  digunakan, sebanyak Rp3.877.850,-                                                                                                                                                                                                                                                                                      - Asset yang dikuasai SKPD, sebanyak Rp.1.260.392.276,- </t>
  </si>
  <si>
    <t xml:space="preserve">- Pejabat yang memenuhi syarat Diklatpim, sebanyak 6 
  orang                                                                                                                                                                                                                                      - Pejabat yang ada, sebanyak  9 orang                                   </t>
  </si>
  <si>
    <t>- Total belanja pemeliharaan SKPD, sebesar                                                                                                                                                                                                                                                                           
   Rp.83.767.250,-                                                                                                                                                                                                                                                               - Total Belanja barang dan jasa SKPD, sebesar                                                                                                                                                                                                                                                                                             
   Rp.415.731.458,-</t>
  </si>
  <si>
    <t xml:space="preserve">- Total belanja pemeliharaan SKPD, sebesar                                                                                                                                                                                                                                                                       
  Rp.83.767.250,-                                                                                                                                                                                                                                                   - Total Belanja SKPD, sebesar Rp. Rp.661.791.358, ,-            </t>
  </si>
  <si>
    <t>- Asset yang tidak  digunakan, sebanyakRp. 0,-                                                                                                                                                                                                                                                                                        - Asset yang dikuasai SKPD, sebanyak 
  Rp.1.425.989.726,-</t>
  </si>
  <si>
    <t xml:space="preserve">- Pejabat yang memenuhi syarat Diklatpim, sebanyak 10 
  orang                                                                                                                                                                                                                                      - Pejabat yang ada, sebanyak 10 orang                                   </t>
  </si>
  <si>
    <t xml:space="preserve">- Total belanja pemeliharaan SKPD, sebesar                                                                                                                                                                                                                                                                       
   Rp13.577.150,-,-                                                                                                                                                                                                                                                - Total Belanja SKPD, sebesar Rp.549.645.634,-            </t>
  </si>
  <si>
    <t>- Total belanja pemeliharaan SKPD, sebesar                                                                                                                                                                                                                                                                           
   Rp13.577.150,-                                                                                                                                                                                                                                                               - Total Belanja barang dan jasa SKPD, sebesar                                                                                                                                                                                                                                                                                             
  Rp.297.208.384,-</t>
  </si>
  <si>
    <t>- Asset yang tidak  digunakan, sebanyak Rp.0,-                                                                                                                                                                                                                                                                                         - Asset yang dikuasai SKPD, sebanyak 
  Rp.2.017.043.551,-</t>
  </si>
  <si>
    <t xml:space="preserve">- Pejabat yang memenuhi syarat Diklatpim, sebanyak 
  6 orang                                                                                                                                                                                                                                      - Pejabat yang ada, sebanyak 10 orang                                   </t>
  </si>
  <si>
    <t>- Total belanja pemeliharaan SKPD, sebesar                                                                                                                                                                                                                                                                           
  Rp.86.737.000,-                                                                                                                                                                                                                                                               - Total Belanja barang dan jasa SKPD, sebesar                                                                                                                                                                                                                                                                                             
  Rp.493.038.704,-</t>
  </si>
  <si>
    <t xml:space="preserve">- Total belanja pemeliharaan SKPD, sebesar                                                                                                                                                                                                                                                                       
   Rp.86.737.000,-                                                                                                                                                                                                                                                - Total Belanja SKPD, sebesar Rp.793.038.704,-            </t>
  </si>
  <si>
    <t xml:space="preserve">- Asset yang tidak  digunakan, sebanyak Rp.0,-                                                                                                                                                                                                                                                                              - Asset yang dikuasai SKPD, sebanyak Rp894.135.406,- </t>
  </si>
  <si>
    <t xml:space="preserve">- Pejabat yang memenuhi syarat Diklatpim, sebanyak 6 
  orang                                                                                                                                                                                                                                      - Pejabat yang ada, sebanyak 9 orang                                   </t>
  </si>
  <si>
    <t>- Total belanja pemeliharaan SKPD, sebesar                                                                                                                                                                                                                                                                           
  Rp.49.027.900,-                                                                                                                                                                                                                                                               - Total Belanja barang dan jasa SKPD, sebesar                                                                                                                                                                                                                                                                                             
  Rp.456.922.426,-</t>
  </si>
  <si>
    <t xml:space="preserve">- Total belanja pemeliharaan SKPD, sebesar                                                                                                                                                                                                                                                                       
   Rp.49.027.900,-                                                                                                                                                                                                                                                - Total Belanja SKPD, sebesar Rp.664.707.426,-            </t>
  </si>
  <si>
    <t xml:space="preserve">- Asset yang tidak  digunakan, sebanyak Rp.0,-                                                                                                                                                                                                                                                                                         - Asset yang dikuasai SKPD, sebanyak 
  Rp.1.519.962.180,- </t>
  </si>
  <si>
    <t xml:space="preserve">]- Pejabat yang memenuhi syarat Diklatpim, sebanyak 5 
  orang                                                                                                                                                                                                                                      - Pejabat yang ada, sebanyak 10 orang                                   </t>
  </si>
  <si>
    <t>- Total belanja pemeliharaan SKPD, sebesar                                                                                                                                                                                                                                                                           
  Rp.112.924.700,-                                                                                                                                                                                                                                                               - Total Belanja barang dan jasa SKPD, sebesar                                                                                                                                                                                                                                                                                             
  Rp.548.970.464,-</t>
  </si>
  <si>
    <t xml:space="preserve">- Total belanja pemeliharaan SKPD, sebesar                                                                                                                                                                                                                                                                       
  Rp.112.924.700,-                                                                                                                                                                                                                                                - Total Belanja SKPD, sebesar Rp.877.960.464,-           </t>
  </si>
  <si>
    <t xml:space="preserve">- Asset yang tidak  digunakan, sebanyak Rp.0,-                                                                                                                                                                                                                                                                                        - Asset yang dikuasai SKPD, sebanyak Rp.2.516.836.695,-  </t>
  </si>
  <si>
    <t xml:space="preserve"> - Total belanja pemeliharaan SKPD, sebesar                                                                                                                                                                                                                                                                           
   Rp.27.952.200,-                                                                                                                                                                                                                                                               - Total Belanja barang dan jasa SKPD, sebesar                                                                                                                                                                                                                                                                                             
  Rp.321.425.250,-</t>
  </si>
  <si>
    <t xml:space="preserve">- Total belanja pemeliharaan SKPD, sebesar                                                                                                                                                                                                                                                                       
  Rp.27.952.200,-                                                                                                                                                                                                                                               - Total Belanja SKPD, sebesar Rp.543.524.450,-            </t>
  </si>
  <si>
    <t xml:space="preserve">- Asset yang tidak  digunakan, sebanyak 
  Rp.2.150.000,-                                                                                                                                                                                                                                                                                  - Asset yang dikuasai SKPD, sebanyak Rp949.844.390,- 
  asset </t>
  </si>
  <si>
    <t xml:space="preserve">- Pejabat yang memenuhi syarat Diklatpim, sebanyak 6 
  orang                                                                                                                                                                                                                                      - Pejabat yang ada, sebanyak 10 orang                                   </t>
  </si>
  <si>
    <t>- Total belanja pemeliharaan SKPD, sebesar                                                                                                                                                                                                                                                                           
  Rp.17.515.000,-                                                                                                                                                                                                                                                               - Total Belanja barang dan jasa SKPD, sebesar                                                                                                                                                                                                                                                                                             
  Rp.315.090.150,-</t>
  </si>
  <si>
    <t xml:space="preserve">- Total belanja pemeliharaan SKPD, sebesar                                                                                                                                                                                                                                                                       
  Rp.17.515.000,-                                                                                                                                                                                                                                                - Total Belanja SKPD, sebesar Rp.579.295.150,-            </t>
  </si>
  <si>
    <t>- Asset yang tidak  digunakan, sebanyak Rp.0,-                                                                                                                                                                                                                                                                                          - Asset yang dikuasai SKPD, sebanyak Rp.1.348.807.541,-</t>
  </si>
  <si>
    <t>1. SOP Tentang memelihara catatan arsip, buku dan dokumentasi</t>
  </si>
  <si>
    <t>2. SOP Tentang memberikan pelayanan serta mengatur tamu yang akan menghadap pimpinan</t>
  </si>
  <si>
    <t>3. SOP Tentang memberikan pelayanan keperluan ruangan pimpinan</t>
  </si>
  <si>
    <t>4. SOP Tentang hubungan komunikasi persandian antar pemerintah Prov. Dan Kabupaten/Kota</t>
  </si>
  <si>
    <t>ada atau tidak</t>
  </si>
  <si>
    <t>11. SOP Tentang surat masuk dan keluar Faximile</t>
  </si>
  <si>
    <t>12. SOP Tentang distribusi bahan kebutuhan Bupati, Wakil Bupati dan Sekda</t>
  </si>
  <si>
    <t>13. SOP Tentang pemeliharaan gedung kantor dan rumah jabatan</t>
  </si>
  <si>
    <t>9. SOP Tentang penyelenggaraan kelembagaan persandian</t>
  </si>
  <si>
    <t>8.SOP Tentang pemeliharaan peralatan sandi radio repiter beringin</t>
  </si>
  <si>
    <t>7. SOP Tentang pemberlakuan tentang sistem sandi</t>
  </si>
  <si>
    <t>6. SOP Tentang mengawasi persandian telekomunikasi dan Baringin Station</t>
  </si>
  <si>
    <t>5. SOP Tentang koordinasi kegiatan santel</t>
  </si>
  <si>
    <t>-PERDA pelaksana sebanyak 1                                                                  -PERDA seharusnya sebanyak 1</t>
  </si>
  <si>
    <t>- Jumlah Program Nasional yang dilaksanakan oleh SKPD,sebanyak 2 program                                                                          - Jumlah Program Nasional (RKP), sebanyak 3 program</t>
  </si>
  <si>
    <t xml:space="preserve"> - PERDA pelaksanaan sebanyak 1                                                                                                                                                                                                                                                                                       - PERDA yang seharusnya,sebanyak 1 SPM</t>
  </si>
  <si>
    <t xml:space="preserve"> - PNS yang menangani urusan (1) SKPD, sebanyak 7 personil                                                                                                                                                                                                                               - Total PNS kabupaten, sebanyak 8.466 orang</t>
  </si>
  <si>
    <t xml:space="preserve"> - Program RKPD yang diakomodir dalam Renja SKPD,  sebanyak 1 program                                                                                                                                                                                                                             - Program Renja SKPD yang ditetapkan dalam RPJMD, sebanyak 1 program </t>
  </si>
  <si>
    <t xml:space="preserve"> - Program RKPD yang diakomodir dalam RKA SKPD, sebanyak 1 program                                                                                                                                                                                                                     - Program dalam RKA SKPD, sebanyak 1 program</t>
  </si>
  <si>
    <t>: Bagian Administrasi Pemerintahan Umum</t>
  </si>
  <si>
    <t xml:space="preserve">: Bagian Organisasi </t>
  </si>
  <si>
    <t xml:space="preserve"> - Pejabat yang memenuhi syarat Diklatpim, sebanyak 2 orang                                                                                                                                                                                                                                      - Pejabat yang ada, sebanyak 4 orang                                   </t>
  </si>
  <si>
    <t xml:space="preserve"> - Program RKPD yang diakomodir dalam Renja SKPD,  sebanyak 2 program                                                                                                                                                                                                                             - Program Renja SKPD yang ditetapkan dalam RPJMD, sebanyak 2 program </t>
  </si>
  <si>
    <t xml:space="preserve"> - Program RKPD yang diakomodir dalam RKA SKPD, sebanyak 2 program                                                                                                                                                                                                                     - Program dalam RKA SKPD, sebanyak 2 program</t>
  </si>
  <si>
    <t>: Bagian Humas</t>
  </si>
  <si>
    <t>: Bagian Perekonomian</t>
  </si>
  <si>
    <t>: Bagian Pertanahan</t>
  </si>
  <si>
    <t>: Energi dan Sumber Daya Mineral</t>
  </si>
  <si>
    <t>: Sosial</t>
  </si>
  <si>
    <t>- Jumlah Program Nasional yang dilaksanakan oleh SKPD,sebanyak 3 program                                                                          - Jumlah Program Nasional (RKP), sebanyak 5 program</t>
  </si>
  <si>
    <t>- Jumlah Program Nasional yang dilaksanakan oleh SKPD,sebanyak 0 program                                                                          - Jumlah Program Nasional (RKP), sebanyak 0 program</t>
  </si>
  <si>
    <t xml:space="preserve">Jumlah Program Nasional yang dilaksanakan oleh SKPD,sebanyak 12 program                                                                       Jumlah Program Nasional (RKP), sebanyak 12   program   </t>
  </si>
  <si>
    <t xml:space="preserve">- Jumlah Program Nasional yang dilaksanakan oleh 
  SKPD,sebanyak 1 program                                                                        '- Jumlah Program Nasional    (RKP), sebanyak 2 
   program        </t>
  </si>
  <si>
    <t>- Jumlah Program Nasional yang dilaksanakan oleh SKPD,sebanyak 1 program                                                                         - Jumlah Program Nasional (RKP), sebanyak 3  program</t>
  </si>
  <si>
    <t xml:space="preserve"> - Jumlah Program Nasional yang dilaksanakan oleh 
  SKPD,sebanyak 1 program                                                                        '- Jumlah Program Nasional (RKP), sebanyak 2 program  </t>
  </si>
  <si>
    <t>- Jumlah Program Nasional yang dilaksanakan oleh 
  SKPD,sebanyak 1 program                                                                      '- Jumlah Program Nasional (RKP), sebanyak 3 program</t>
  </si>
  <si>
    <t xml:space="preserve">- Jumlah program nasional yang dilaksanakan SKPD, 
  sebanyak 2 program                                                                                    '- Jumlah program Nasional (RKP), sebanyak 3 program. 
</t>
  </si>
  <si>
    <t xml:space="preserve">- Jumlah Program Nasional yang dilaksanakan oleh SKPD,sebanyak 2  program                                                                   - Jumlah Program Nasional (RKP), sebanyak 3 program </t>
  </si>
  <si>
    <t>: Bagian Kesejahteraan Rakyat dan Kemasyarakatan</t>
  </si>
  <si>
    <t>Ada, 24 SOP terdiri dari:</t>
  </si>
  <si>
    <t>Ada 11 SOP:</t>
  </si>
  <si>
    <t>Ada 17 SOP:</t>
  </si>
  <si>
    <t>Ada 53 SOP:</t>
  </si>
  <si>
    <t>Ada 22 SOP:</t>
  </si>
  <si>
    <t>Ada 12 SOP:</t>
  </si>
  <si>
    <t>Ada 9 SOP:</t>
  </si>
  <si>
    <t>- Jumlah Program Nasional yang dilaksanakan oleh SKPD, sebanyak 1 program                                                                                       '- Jumlah Program Nasional    (RKP), sebanyak 3 program</t>
  </si>
  <si>
    <t xml:space="preserve">-Jumlah Program Nasional yang dilaksanakan oleh 
  RSUD , sebanyak 3 program dengan 1616 kegiatan                 '- Jumlah Program Nasional (RKP),   sebanyak 12 
  program  </t>
  </si>
  <si>
    <t xml:space="preserve">- Jumlah Program Nasional yang dilaksanakan oleh SKPD,sebanyak 3 program                                                                         - Jumlah Program Nasional (RKP), sebanyak 3 program  </t>
  </si>
  <si>
    <t xml:space="preserve">- Jumlah Program Nasional yang dilaksanakan oleh SKPD,sebanyak 1 program                                                                         - Jumlah Program Nasional (RKP), sebanyak 2 program  </t>
  </si>
  <si>
    <t>- Jumlah Program Nasional yang dilaksanakan oleh SKPD,sebanyak  2 program                                                                   - Jumlah Program Nasional (RKP), sebanyak 2 program</t>
  </si>
  <si>
    <t xml:space="preserve"> - Jumlah Program Nasional yang dilaksanakan oleh SKPD, sebanyak 0 program                                                                                     - Jumlah Program Nasional    (RKP), sebanyak 3 program    </t>
  </si>
  <si>
    <t>- Jumlah Program Nasional yang dilaksanakan oleh 
  SKPD,sebanyak 2 program                                                  - Jumlah Program Nasional (RKP), sebanyak 3 program</t>
  </si>
  <si>
    <t xml:space="preserve">- Jumlah Program Nasional yang dilaksanakan oleh SKPD,sebanyak 0 program                                                     - Jumlah Program Nasional    (RKP), sebanyak 0 program                                                                                                                                                                                                                                                   </t>
  </si>
  <si>
    <t xml:space="preserve">- Jumlah Program Nasional yang dilaksanakan oleh SKPD,sebanyak 1 program                                                    - Jumlah Program Nasional    (RKP), sebanyak 1 program                                                                                                                                                                                                                                                              </t>
  </si>
  <si>
    <t>'- Jumlah program Nasional (RKP) sebanyak 5 program</t>
  </si>
  <si>
    <t xml:space="preserve">- Jumlah Program Nasional yang dilaksanakan oleh SKPD,sebanyak 0 program                                                     - Jumlah Program Nasional    (RKP), sebanyak 4 program                                                                                                                                                                                                                                              </t>
  </si>
  <si>
    <t xml:space="preserve">- Jumlah Program Nasional yang dilaksanakan oleh SKPD,sebanyak 2 program                                                    - Jumlah Program Nasional    (RKP), sebanyak 2 program                                                                                                                                                                                                                                              </t>
  </si>
  <si>
    <t xml:space="preserve">- Jumlah Program Nasional yang dilaksanakan oleh SKPD,sebanyak 3 program                                                    - Jumlah Program Nasional    (RKP), sebanyak 6 program                                                                                                                                                                                                                                                                  </t>
  </si>
  <si>
    <t xml:space="preserve">- Jumlah Program Nasional yang dilaksanakan oleh SKPD,sebanyak 1 program                                                   - Jumlah Program Nasional    (RKP), sebanyak 2 program                                                                                                                                                                                                                                                                  </t>
  </si>
  <si>
    <t xml:space="preserve">- Jumlah Program Nasional yang dilaksanakan oleh SKPD,sebanyak 5 program        - Jumlah Program Nasional    (RKP), sebanyak 8 program                                                                                                                                                                                                                                              </t>
  </si>
  <si>
    <t xml:space="preserve">- Jumlah Program Nasional yang dilaksanakan oleh SKPD,sebanyak 0 program        - Jumlah Program Nasional    (RKP), sebanyak 1 program                                                                                                                                                                                                                                              </t>
  </si>
  <si>
    <t xml:space="preserve">- Jumlah Program Nasional yang dilaksanakan oleh SKPD,sebanyak 3 program          - Jumlah Program Nasional    (RKP), sebanyak 3 program                                                                                                                                                                                                                                              </t>
  </si>
  <si>
    <t xml:space="preserve">- Jumlah Program Nasional yang dilaksanakan oleh SKPD,sebanyak 3  program           - Jumlah Program Nasional    (RKP), sebanyak 5  program                                                                                                                                                                                                                                                         </t>
  </si>
  <si>
    <t xml:space="preserve">- Jumlah Program Nasional yang dilaksanakan oleh SKPD,sebanyak 2 program           - Jumlah Program Nasional    (RKP), sebanyak 4  program                                                                                                                                                                                                                                                         </t>
  </si>
  <si>
    <t xml:space="preserve"> - Jumlah Program Nasional yang dilaksanakan oleh SKPD,sebanyak 1  program           - Jumlah Program Nasional    (RKP), sebanyak 3 program                                                                                                                                                                                                                                                         </t>
  </si>
  <si>
    <t xml:space="preserve">- Jumlah Program Nasional yang dilaksanakan oleh SKPD,sebanyak 2 program          - Jumlah Program Nasional    (RKP), sebanyak 5 program                                                                                                                                                                                                                                              </t>
  </si>
  <si>
    <t xml:space="preserve">- Jumlah Program Nasional yang dilaksanakan oleh SKPD,sebanyak 2 program         - Jumlah Program Nasional    (RKP), sebanyak 3 program                                                                                                                                                                                                                                              </t>
  </si>
  <si>
    <t>Ada 6 SOP:
1. SOP ttg. TDI
2. SOP ttg. Tentang penerbitan berita acara IUI
3.SOP ttg. Menghimpun data kawasan industri
4. SOP ttg. Penyiapan bahan-bahan promosi
5. SOP penyiapan bahan dan data pemberian fasilitas usaha
6. SOP tentang fasilitasi permodalan bagi IKM</t>
  </si>
  <si>
    <t>ada 34 SOP</t>
  </si>
  <si>
    <t>ada 6 SOP</t>
  </si>
  <si>
    <t xml:space="preserve"> Ada 18 orang,          7 jenis</t>
  </si>
  <si>
    <t>Ada 31 SOP</t>
  </si>
  <si>
    <t xml:space="preserve">Ada, Laporan keuangan ada 3 jenis, sbb :                                                                                                                                                                                                                                                                                                                                                                                                                                                                                                          </t>
  </si>
  <si>
    <t>ada sebanyak 31 buah</t>
  </si>
  <si>
    <t xml:space="preserve"> - Belanja Modal SKPD, sebesar Rp.0,-                                                                                                                                                                                                                                                                            - Total Belanja SKPD, sebesar                                                                                                                                                                          Rp.64.410.000 </t>
  </si>
  <si>
    <t xml:space="preserve"> - Total belanja pemeliharaan SKPD, sebesar                                                                                                                                                                                                                                                                           Rp.0,-                                                                                                                                                                                                                                                             - Total Belanja barang dan jasa SKPD, sebesar                                                                                                                                                                                                                                                                                             Rp.4.726.492.835</t>
  </si>
  <si>
    <t xml:space="preserve"> - Total belanja pemeliharaan SKPD, sebesar                                                                                                                                                                                                                                                                       Rp.0,-                                                                                                                                                                                                                                             - Total Belanja SKPD, sebesar Rp.64.410.000-            </t>
  </si>
  <si>
    <t xml:space="preserve"> - Belanja Modal SKPD, sebesar Rp.0,-                                                                                                                                                                                                                                                                              - Total Belanja SKPD, sebesar                                                                                                                                                                          Rp.106.511.667,-     </t>
  </si>
  <si>
    <t xml:space="preserve"> - Total belanja pemeliharaan SKPD, sebesar                                                                                                                                                                                                                                                                           Rp.0,-                                                                                                                                                                                                                                                               - Total Belanja barang dan jasa SKPD, sebesar                                                                                                                                                                                                                                                                                             Rp.284.429.953,-</t>
  </si>
  <si>
    <t xml:space="preserve"> - Total belanja pemeliharaan SKPD, sebesar                                                                                                                                                                                                                                                                       Rp.0,-                                                                                                                                                                                                                                                - Total Belanja SKPD, sebesar Rp.106.511.667,-            </t>
  </si>
  <si>
    <t xml:space="preserve"> - Belanja Modal SKPD, sebesar Rp.o,-                                                                                                                                                                                                                                                                              - Total Belanja SKPD, sebesar                                                                                                                                                                          Rp.39.803.000-     </t>
  </si>
  <si>
    <t xml:space="preserve"> - Total belanja pemeliharaan SKPD, sebesar                                                                                                                                                                                                                                                                           RP.0,--                                                                                                                                                                                                                                                               - Total Belanja barang dan jasa SKPD, sebesar                                                                                                                                                                                                                                                                                             Rp.784.981.714-</t>
  </si>
  <si>
    <t xml:space="preserve"> - Total belanja pemeliharaan SKPD, sebesar                                                                                                                                                                                                                                                                       Rp.o,--                                                                                                                                                                                                                                                - Total Belanja SKPD, sebesar Rp.39.803.000-            </t>
  </si>
  <si>
    <t xml:space="preserve"> - Total belanja pemeliharaan SKPD, sebesar                                                                                                                                                                                                                                                                           Rp.0,-                                                                                                                                                                                                                                                               - Total Belanja barang dan jasa SKPD, sebesar                                                                                                                                                                                                                                                                                             Rp.2.876.460.893-</t>
  </si>
  <si>
    <t xml:space="preserve"> - Total belanja pemeliharaan SKPD, sebesar                                                                                                                                                                                                                                                                       Rp.0,-                                                                                                                                                                                                                                                - Total Belanja SKPD, sebesar Rp.91.400.000,-            </t>
  </si>
  <si>
    <t xml:space="preserve"> - Belanja Modal SKPD, sebesar Rp.18.309.500-                                                                                                                                                                                                                                                                              - Total Belanja SKPD, sebesar                                                                                                                                                                          Rp.91.400.000,-     </t>
  </si>
  <si>
    <t xml:space="preserve"> - Belanja Modal SKPD, sebesar Rp.0,-                                                                                                                                                                                                                                                                              - Total Belanja SKPD, sebesar                                                                                                                                                                          Rp.85.655.000-     </t>
  </si>
  <si>
    <t xml:space="preserve"> - Total belanja pemeliharaan SKPD, sebesar                                                                                                                                                                                                                                                                           Rp.0-                                                                                                                                                                                                                                                               - Total Belanja barang dan jasa SKPD, sebesar                                                                                                                                                                                                                                                                                             Rp.381.968.610,--</t>
  </si>
  <si>
    <t xml:space="preserve"> - Total belanja pemeliharaan SKPD, sebesar                                                                                                                                                                                                                                                                       Rp.0,--                                                                                                                                                                                                                                                - Total Belanja SKPD, sebesar Rp.85.655.000-            </t>
  </si>
  <si>
    <t xml:space="preserve"> - Total belanja pemeliharaan SKPD, sebesar                                                                                                                                                                                                                                                                           Rp.0,--                                                                                                                                                                                                                                                               - Total Belanja barang dan jasa SKPD, sebesar                                                                                                                                                                                                                                                                                             Rp.368.423.442-</t>
  </si>
  <si>
    <t xml:space="preserve"> - Total belanja pemeliharaan SKPD, sebesar                                                                                                                                                                                                                                                                       Rp.0,-                                                                                                                                                                                                                                                - Total Belanja SKPD, sebesar Rp.193.753.000-            </t>
  </si>
  <si>
    <t>- Total belanja pemeliharaan SKPD, sebesar                                                                                                                                                                                                                                                         
  Rp. 0,-                                                                                                                                                                              - Total Belanja SKPD, sebesar                                                                         
  Rp.1.267.684.000,-</t>
  </si>
  <si>
    <t>- Belanja Modal sebanyak Rp.0,-                                                          - Total Belanja SKPD sebanyak Rp. 168.560.000,-</t>
  </si>
  <si>
    <t xml:space="preserve"> - Total belanja pemeliharaan SKPD, sebesar                                                                                                                                                                                                                                                                           Rp.0,-                                                                                                                                                                                                                                                               - Total Belanja barang dan jasa SKPD, sebesar                                                                                                                                                                                                                                                                                             Rp.307.342.143,-</t>
  </si>
  <si>
    <t xml:space="preserve"> - Total belanja pemeliharaan SKPD, sebesar                                                                                                                                                                                                                                                                           Rp.0,-                                                                                                                                                                                                                                                                Total Belanja SKPD, sebesar Rp.168.560.000,-</t>
  </si>
  <si>
    <t>Ada 9</t>
  </si>
  <si>
    <t>Ada 12</t>
  </si>
  <si>
    <t xml:space="preserve">Ada 22 </t>
  </si>
  <si>
    <t xml:space="preserve">Ada 53 </t>
  </si>
  <si>
    <t xml:space="preserve">Ada 11 </t>
  </si>
  <si>
    <t>24 Sop</t>
  </si>
  <si>
    <t>Ada 41 SOP</t>
  </si>
  <si>
    <t>Jumlah 5 Jenis</t>
  </si>
  <si>
    <t xml:space="preserve"> - PNS yang menangani urusan (1) SKPD, sebanyak 9 personil                                                                                                                                                           - Total PNS kabupaten, sebanyak 8.466 personil </t>
  </si>
  <si>
    <t xml:space="preserve"> - PNS yang menangani urusan (2) SKPD, sebanyak 3 personil                                                         - Total PNS kabupaten, sebanyak 8.466 personil </t>
  </si>
  <si>
    <t>Jumlah sebanyak 2 jenis</t>
  </si>
  <si>
    <t>3 jenis</t>
  </si>
  <si>
    <t xml:space="preserve">Ada. Terdiri dari..                                                                                                                                                                                                                                                                                                          - RENSTRA                                                                                                                            - RENJA                                                                         - RKA </t>
  </si>
  <si>
    <t xml:space="preserve">Ada. Terdiri dari..                                                                                                                                                                                                                                                                                                          - RENSTRA                                                                                                                - RENJA                                                                         - RKA </t>
  </si>
  <si>
    <t xml:space="preserve">Dasar hukumnya:                                                                                          PP nomor 58 tahun 2005 tentang Pengelolaan  Keuangan  daerah                                                                                           
                                                                                                                                                                                                           </t>
  </si>
  <si>
    <r>
      <t>1)</t>
    </r>
    <r>
      <rPr>
        <sz val="7"/>
        <rFont val="Cambria"/>
        <family val="1"/>
        <scheme val="major"/>
      </rPr>
      <t xml:space="preserve">       </t>
    </r>
  </si>
  <si>
    <r>
      <t xml:space="preserve">24. SOP pengelolaan </t>
    </r>
    <r>
      <rPr>
        <i/>
        <sz val="9"/>
        <rFont val="Cambria"/>
        <family val="1"/>
        <scheme val="major"/>
      </rPr>
      <t>bkdagam.net</t>
    </r>
  </si>
  <si>
    <t>Ada,
sebanyak  42 bh  yang terdiri dari: 
1. SOP  ttg  Perizinan dan Non Perizinan 10 bh
2. SOP  ttg Keuangan 3 bh
3. SOP  ttg kepegawaian 4 bh
4. SOP  ttg Perencanaan  5 bh
5. SOP  ttg Kesekretariatan  4 bh
6. SOP  ttg Pengelolaan Fasilitas 3 bh                                                                                                                                                                                                                                                                                                                                                                                                                             7. SOP  ttg Pengadaan  3 bh                                                                   
8. SOP  ttg Monev  2 bh                                                                        
9. SOP  ttg Promosi 5 bh                                                                  
10. SOP  ttg Investasi  3 bh</t>
  </si>
  <si>
    <t xml:space="preserve">3. Leaflet masalah peternakan dan keamanan pangan asal </t>
  </si>
  <si>
    <t xml:space="preserve">     hewan</t>
  </si>
  <si>
    <t>Ada, 31 SOP : 
1. SOP ttg Pengurusan Surat Masuk
2. SOP ttg  Pengurusan Surat keluar 
3. SOP ttg Pelaksanaan rapat
4. SOP Pengentryan data keuangan dan Sistem Informasi Pengelola Keuangan daerah
5. SOP ttg Penyusunan LAKIP
6. SOP ttg Penyusunan Dokumen pelaksanaan Anggaran (DPA)
7. SOP ttg Penyusunan rencana kerja Anggaran Sementara (RKAS)
8. SOP ttg Penyusunan rencana Teknis Rehabilitasi Hutan dan Lahan secara Sipil Teknis
9. SOP ttg Penyusunan Dokumen Pelaksanaan Anggaran (DPA)
10. SOP ttg Pengantrian Data Keuangan Pada Sistem Informasi Pengelolaan Keuangan Daerah
11. SOP ttg Penilaian Kebun
12. SOP Pembuatan DAM Penahan
13. SOP Pembuatan Hutan Rakyat
14. SOP Pemeliharaan Manggrove 
15. SOP Penatausahaan Hasil hutan hak/Lahan masyarakat
16. SOP Pembuatan DAM Pengendali
17. SOP Pemeliharaan Hutan Rakyat
18. SOP Pencairan Dana
19. SOP Penyusunan Laporan Keuangan 
20. SOP Pengadaan Barang dan Jasa ( penunjukan langsung)</t>
  </si>
  <si>
    <t xml:space="preserve">21. SOP Pengajuan Nota Dinas 
22. SOP Pengajuan Surat Tugas 
23. SOP Pengajuan Standar Operasional Prosedur (SOP)
24. SOP Pelaksanaan Patroli Mendadak
25. SOP Pelaksanaan Patroli Gabungan 
26. SOP Pelaksanaan Piket Senjata Api
27. SOP Pelaksanaan Rapat Persiapan Penilaian Kebun
28. SOP Pencatatan Transaksi Pada BKU
29. SOP Pelaksanaan Identifikasi Lokasi  Pembuatan Jalan Produksi
30. SOP Pelaksanaan   Pembuatan Jalan Produksi
31. SOP Pelaksanaan Identifikasi Lokasi  Penyusunan Laporan Evaluasi Kegiatan
</t>
  </si>
  <si>
    <t>Keberadaan  laporan keuangan RSUD (neraca, Calk)</t>
  </si>
  <si>
    <t>Ada, Laporan keuangan ada 3 jenis, sbb :                                                                                                                                                                                                                                                                                             1. Neraca        2. Calk     3. LRA</t>
  </si>
  <si>
    <t>Keberadaan Dokumen perencanaan pembangunan di SKPD                                                                                                                                                                                                                                             RENSTRA, RENJA , RKA SKPD</t>
  </si>
  <si>
    <t xml:space="preserve">Ada laporan keuangan RSUD berikut komponen yang ada </t>
  </si>
  <si>
    <t>Jumlah Program RENJA RSUD  yg diakomodir dalam RKA RSUD/ jumlah program dalam RKA RSUD x 100%</t>
  </si>
  <si>
    <t>Kelengkapan doku-men perencanaan pembangunan yang dimiliki oleh SKPD</t>
  </si>
  <si>
    <t>Ada, Laporan keuangan yang ada 3 jenis, sbb :                                                                                                                                                                                                                                                                       Neraca,  LRA,  CALK</t>
  </si>
  <si>
    <t xml:space="preserve">Ada atau tidak ada laporan keuangan SKPD berikut komponen yang ada </t>
  </si>
  <si>
    <t>Ada, Laporan keuangan yang ada 3 jenis, sbb :                                                                                                                                                                                                                                                                       Neraca, LRA, CALK</t>
  </si>
  <si>
    <t>Ada atau tidak ada laporan keuangan SKPD berikut komponen yang ada</t>
  </si>
  <si>
    <r>
      <rPr>
        <sz val="10"/>
        <rFont val="Cambria"/>
        <family val="1"/>
      </rPr>
      <t xml:space="preserve">- Total belanja pemeliharaan SKPD, sebesar                                                                                                                                                                                                                                                                       
   Rp.72.026.850,-                                                                                                                                                                                                                                                - Total Belanja SKPD, sebesar Rp.  702.795.422, -            </t>
    </r>
  </si>
  <si>
    <t xml:space="preserve">- Belanja Modal SKPD, sebesar Rp.49.355.400,-                                                                                                                                                                                                                                                                              - Total Belanja SKPD, sebesar  Rp. 702.795.422,-     </t>
  </si>
  <si>
    <t>Ada, Laporan keuangan yang ada 3 jenis, sbb :                                                                                                                                                                                                                                                                       Neraca,  LRA, CALK</t>
  </si>
  <si>
    <t xml:space="preserve">- Jumlah Program Nasional yang dilaksanakan oleh SKPD,sebanyak   1  program                                                   
 - Jumlah Program Nasional    (RKP), sebanyak   3 .program                                                                                                                                                                                                                                                                  </t>
  </si>
  <si>
    <t xml:space="preserve">- Jumlah Program Nasional yang dilaksanakan oleh SKPD,sebanyak   2  program                                                   
- Jumlah Program Nasional    (RKP), sebanyak  4  program                                                                                                                                                                                                                                                                  </t>
  </si>
  <si>
    <t xml:space="preserve">ada terdiri dari :                                                                                                        1. SOP Pelaksana Rapat
2.  SOP Nota Dinas                                                       
3. SOP Pengajuan Tugas yang ditanda tangani Sekda                                                              
4. SOP Pengajuan surat Tugas yang ditandatangani Kepala Bappeda                                   
5. SOP Penyusunan Produk Hukum                                                           
6. SOP Penyusunan SK Bupati                            
7. SOP Penyusunan SK Kepala Bappeda                                                                                      8. SOP Penyusunan SOP                                                                                   9.  SOP Surat Keluar                                                                  10. SOP Surat Masuk                                                                                                                 11. SOP Kenaikan Gaji Berkala                                                                                  12. SOP Pencatatan Pengadaan Barang Habis Pakai                                                                                                                       13. SOP Permintaan dan Pendistribusian Barang habis Pakai                                                                                                  14. SOP Prosedur Pembukaan secara Aplikasi (Penatausahaan Keuangan SIPKD )                                                                                                                                      </t>
  </si>
  <si>
    <t>15. SOP Prosedur Pengajuan SPP LS Barang dan Jasa                                                                                                                 16. SOP Pengajuan Permintaan GU                                                                                   17. SOP Pencairan Dana Kegiatan Oleh Bendaharan                                                                                                                                                    18. SOP Penyusunan Laporan Pengesahan Pertanggungjawaban SPJ Keuangan                                                                                                                                                         19. SOP Evaluasi Hasil Pelaksanaan RPJMD                                                                                                                                                         20. SOP Evaluasi Hasil Perencanaan Pembangunan Tahunan Daerah                                                                      21. SOP Evaluasi Hasil Pelaksanaan RPJPD                                                                                                           22. SOP Penyusunan Rencana Kerja Pembangunan Daerah Kabupaten Agam</t>
  </si>
  <si>
    <t xml:space="preserve">Ada 40  SOP:
1. SOP ttg. Pencatatan BKU
2. SOP ttg. Pencatatan  DPA
3. SOP ttg. Pencatatan  SPJ
4. SOP ttg. Pencatatan  jurnal umum dan khusus
5. SOP pembuatan DPA
6. SOP ttg. Anggaran KAS
7. SOP Pembuatan laporan  keuangan
8. SOP penyusunan bahan  gaji berkala dan kenaikan  G143pangkat
9. SOP penyusunan rencana kerja tahunan
10.SOP penyiapan bahan evaluasi  dan pelaporan kegiatan
11. SOP pengumpulan peraturan  perundang-undangan
12.SOP pengumpulan sistem  aplikasi pendataan
13.SOP pembuatan data pokok  pendidikan
14.SOP Pembuatan profil   Pendidikan
15.SOP pembuatan analisa  kebutuhan guru
</t>
  </si>
  <si>
    <t xml:space="preserve">16.SOP ttg. pembuatan NUPTK
17.SOP Mutasi Siswa
18.SOP ttg. perekrutan peserta  sertifikasi
19.SOP pengusulan akreditasi  sekolah
20.SOP Pendirian sekolah baru
21.SOP Pembuatan NPSN
22.SOP pembayaran tunjangan   sertifikasi
23.SOP pembuatan publikasi  informasi
24.SOP pembuatan rencana kerja
25.SOP pembuatan program kerja
</t>
  </si>
  <si>
    <t xml:space="preserve">26.SOP pembuatan kalender  pendidikan
27.SOP pembuatan renstra dan   kinerja tahunan
28.SOP pembuatan laporan  program pendidikan
29.SOP Pembuatan laporan  kegiatan pertanggungjawaban   tugas
30.SOP pembuatan laporan fisik dan keuangan
31.SOP pembuatan LAKIP
32.SOP Pembuatan LKPJ
33.SOP pembuatan LPPD
34.SOP Pemilihan guru dan  kepala sekolah berprestasi
35.SOP Pembuatan laporan  penyaluran dana BOS
36.SOP Mutasi Tenaga Pendidik 
37.SOP Surat Masuk dan Keluar
38.SOP tentang inventarisasi   aset
39.SOP Perumusan dan  penyusunan perencanaan  program sarana dan prasarana
40.SOP Pendirian lembaga baru 
</t>
  </si>
  <si>
    <t>Apabila Ada, sebutkan ada banyak 4 yang terdiri dari :                                                                                                                                                                                                                                                                1. SOP ttg Jembatan                                                                                                                                                                                                                                               2. SOP ttg Jalan                           
3. SOP ttg WISM                         
4. SOP tentang Irigasi</t>
  </si>
  <si>
    <t>Apabila Ada, sebutkan ada banyak 4 yang terdiri dari :                                                                                                                                                                                                                                                                1. SOP ttg PPIP                     
2.SOP ttg Sanimas                                                                                                                                                                                                                                             3. SOP ttg P2KP                            
4. SOP ttg Pamsimas</t>
  </si>
  <si>
    <t>Ada, Laporan keuangan ada 3 jenis, sbb : Neraca, Calk, LRA</t>
  </si>
  <si>
    <t xml:space="preserve">Ada, Laporan keuangan ada 3 jenis, sbb :  Neraca, Calk, LRA  </t>
  </si>
  <si>
    <t>Apabila Ada, sebutkan ada banyak 11 yang terdiri dari :                                                                                                                                                                                                                                                                1. SOP ttg  Pemberian perizinan dan pendaftaran LPK                                                                                                                                                                                                                                                2. SOP ttg  perencanaan Pemeriksaan / Perizinan dan  Alat kerja perusahaan                                              3. persiapan Pemeriksaan /Pengujian   Alat kerja perusahaan                                         4. pelaksanaan Pemeriksaan / Perizinan Alat kerja perusahaan                                         5. Pembuatan Kartu pencari kerja (AK.I)                                                                   6. mediasi penyelenggaraan perselisihan HI                                                7. Fasilitasi penyelesaian prosedur pemberian perlindungan hukum dan jamsostek                                                           8. Pencatatan perjanjian kerja waktu perusahaan                                                       9. Fasilitasi penyusunan serta pengesahan peraturan perusahaan dan perjanjian kerja sama</t>
  </si>
  <si>
    <t>1) Lapangan Sepakbola               = 79 lapangan</t>
  </si>
  <si>
    <t>2) Lapangan Basket                      =  37 lapangan</t>
  </si>
  <si>
    <t>3) Lapangan Volley                        =  105 lapangan</t>
  </si>
  <si>
    <t>4) Lapangan Bulu tangkis            =  15 lapangan</t>
  </si>
  <si>
    <t>6) Lapangan Futsal                       =  12buah</t>
  </si>
  <si>
    <t>6) Lapangan Takraw                       =  35 buah</t>
  </si>
  <si>
    <t xml:space="preserve">    jumlah                                         =  285 lapangan</t>
  </si>
  <si>
    <t>Perda</t>
  </si>
  <si>
    <t>167 (m³)/ hari</t>
  </si>
  <si>
    <t>1358,4 mᵌ/hari</t>
  </si>
  <si>
    <t>11,57%</t>
  </si>
  <si>
    <t>360523 ton</t>
  </si>
  <si>
    <t>66152 Ha</t>
  </si>
  <si>
    <t>5450 Ton/Ha</t>
  </si>
  <si>
    <t>Jumlah Perizinan yang dikeluarkan pada tahun 2016 sebanyak 4233 perizinan</t>
  </si>
  <si>
    <t>4233 perizinan</t>
  </si>
  <si>
    <t>Prioritas pembangunan nasional tahun 2016 ada sebanyak 11  prioritas</t>
  </si>
  <si>
    <t>Prioritas Pembangunan Daerah (RKPD) mendukung prioritas pembangunan Nasional tahun 2016 , sebanyak 11 prioritas</t>
  </si>
  <si>
    <t>Jumlah urusan wajib nasional yang dilaksanakan di daerah tahun 2016 sebanyak 26 urusan</t>
  </si>
  <si>
    <t>Jumlah personil Satpol PP pada akhir tahun 2016 dibagi 10.000 penduduk x 100%</t>
  </si>
  <si>
    <t xml:space="preserve">Personil Satpol PP (PNS) pada tahun 2016, sebanyak 57 orang                                                                               
</t>
  </si>
  <si>
    <r>
      <t>SDM Pengelola Kearsipan  3 org</t>
    </r>
    <r>
      <rPr>
        <sz val="10"/>
        <rFont val="Cambria"/>
        <family val="1"/>
        <scheme val="major"/>
      </rPr>
      <t xml:space="preserve">        100%</t>
    </r>
  </si>
  <si>
    <t>3 org</t>
  </si>
  <si>
    <t xml:space="preserve">- Jumlah Program Nasional yang dilaksanakan oleh SKPD,sebanyak 2 program                                                    - Jumlah Program Nasional    (RKP), sebanyak 2 program                                                                                                                                                                                                                                                                  </t>
  </si>
  <si>
    <t xml:space="preserve">,- Jumlah Program Nasional yang dilaksanakan oleh SKPD,sebanyak 1 program                                                   - Jumlah Program Nasional    (RKP), sebanyak 1 program                                                                                                                                                                                                                                                                  </t>
  </si>
  <si>
    <t xml:space="preserve"> - PERDA pelaksanaan sebanyak 1                                                                                                                                                                                                                                                                                                  - PERDA yang seharusnya,sebanyak 1 Perda No. 4 Tahun 2009 tentang penyelenggraan kearsipan</t>
  </si>
  <si>
    <t xml:space="preserve"> - PERDA pelaksanaan sebanyak 1                                                                                                                                                                                                                                                                                               - PERDA yang seharusnya,sebanyak 1</t>
  </si>
  <si>
    <t xml:space="preserve"> - Pejabat yang memenuhi syarat Diklatpim, sebanyak 2 orang                                                                                                                                                                                                                                          - Pejabat yang ada, sebanyak 4 orang</t>
  </si>
  <si>
    <t xml:space="preserve"> - Program RKPD yang diakomodir dalam Renja SKPD, sebanyak 4 program                                                                                                                                                                                                                         - Program Renja SKPD yang ditetapkan dalam RPJMD, sebanyak 3 program</t>
  </si>
  <si>
    <t xml:space="preserve"> - Program RENJA SKPD yang diakomodir dalam DPA SKPD, sebanyak 4 program                                                                                                                                                                                                                         - Program dalam DPA SKPD, sebanyak 3 program</t>
  </si>
  <si>
    <t xml:space="preserve"> - Belanja Modal SKPD, sebesar Rp.12.864.832,-                                                                                                                                                                                                                                                                                                     - Total Belanja SKPD, sebesar Rp.391.581.500,-</t>
  </si>
  <si>
    <t xml:space="preserve"> - Belanja Modal SKPD, sebesar Rp.75.398.000,-                                                                                                                                                                                                                                                                                                                     - Total Belanja SKPD, sebesar Rp. 226.793.500,-                                                                                                                                                                                                                                                                                        Rp.1.599.067.191,-   </t>
  </si>
  <si>
    <t xml:space="preserve"> - Total belanja barang dan jasa SKPD, sebesar Rp.  301.766.668,-                                                                                                                                                                                                                                                                                - Total Belanja barang dan jasa SKPD, sebesar  Rp.428.947.168</t>
  </si>
  <si>
    <t xml:space="preserve"> - Total belanja barang dan jasa SKPD, sebesar Rp.127.180.500,-                                                                                                                                                                                                                                                 - Total Belanja barang dan jasa SKPD, sebesar  Rp. 428.947.168,-</t>
  </si>
  <si>
    <t xml:space="preserve"> - Total belanja pemeliharaan SKPD, sebesar Rp.  40.000.000,-                                                                                                                                                                                                                                                                           - Total Belanja SKPD, sebesar  Rp.  40.000.000 </t>
  </si>
  <si>
    <t xml:space="preserve"> - Total belanja pemeliharaan SKPD, sebesar  Rp.0,-                                                                                                                                                                                                                                                            - Total Belanja SKPD, sebesar                                                                                                                                                                                                                                                                                                          Rp. 0,- </t>
  </si>
  <si>
    <t xml:space="preserve">Asset yang tidak digunakan sebanyk Rp. 0
Asset yang dikuasai sebanyak     Rp.1.547.000.002                                                                </t>
  </si>
  <si>
    <t>Asset yang tidak digunakan sebanyk 0 asset,                                                                                     Asset yang dikuasai sebanyak  Rp.408.411.890</t>
  </si>
  <si>
    <t>4. Mobil Perpustakaan Keliling</t>
  </si>
  <si>
    <t>PNS SKPD sebanyak 754                                                                                                                                                   Total PNS Kabupaten, sebanyak 7068 orang</t>
  </si>
  <si>
    <t>Pejabat yang memenuhi syarat Diklatpim, sebanyak 16 orang                                                                                                                                      Pejabat yang ada, sebanyak 38 orang</t>
  </si>
  <si>
    <t>Mengacu kepada Dokumen RKPD tahun 2016</t>
  </si>
  <si>
    <t>Mengacu kepada Dokumen RKA tahun 2016</t>
  </si>
  <si>
    <t>Mengacu kepada Dokumen DPA tahun 2016</t>
  </si>
  <si>
    <t xml:space="preserve"> - Total Anggaran belanja SKPD, sebesar Rp.120.330.115.606,90,-                                                                                                                              - Total Belanja APBD, sebesar Rp.1.480.219.106.570,68-  </t>
  </si>
  <si>
    <t xml:space="preserve"> - Belanja Modal SKPD, sebesar Rp.21.427.662.124,9,-                                                                                                                                                                          - Total Belanja SKPD, sebesar Rp.120.330.115.606,9,-                                                                      </t>
  </si>
  <si>
    <t>Mangacu pada APBD Tahun 2016</t>
  </si>
  <si>
    <t>Mangacu pada Laporan keuangan Daerah tahun 2016</t>
  </si>
  <si>
    <t xml:space="preserve"> - Total belanja pemeliharaan SKPD, sebesar                                                                                                                                                                                                                                                         Rp.236.828.886,-                                                                                                                                                                                      - Total Belanja barang dan jasa SKPD, sebesar                                                                         Rp.49.681.213.189,-</t>
  </si>
  <si>
    <t xml:space="preserve"> - Total belanja pemeliharaan SKPD, sebesar Rp.1.305.342.610,-                                                                                                                                                                                                   - Total Belanja SKPD, sebesar Rp.120.330.115.606,9,-                                                                </t>
  </si>
  <si>
    <t>Jumlah PERDA yang ditetapkan tahun 2016</t>
  </si>
  <si>
    <t>Perda Nomor 1 Tahun 2016 tentang Rencana Induk Pembangunan Kepariwisataan Kab. Agam Tahun 2015-2030</t>
  </si>
  <si>
    <t>Perda Nomor 2 Tahun 2016 tentang Penanggulangan Bencana</t>
  </si>
  <si>
    <t>Perda Nomor 3 Tahun 2016 tentang Pemilihan, Pengangkatan, dan Pemberhentian Walinagari</t>
  </si>
  <si>
    <t>PERDA yang ditetapkan dalam tahun 2016, sebanyak 12 Perda :</t>
  </si>
  <si>
    <t>Perda Nomor 6 Tahun 2016 tentang Rencana Pembangunan Jangka Menengah Daerah Tahun 2016-2021</t>
  </si>
  <si>
    <t>Perda Nomor 7 Tahun 2016 tentang Pertanggungjawaban APBD Tahun Anggaran 2015</t>
  </si>
  <si>
    <t xml:space="preserve"> Perda Nomor 8 Tahun 2016 tentang Perubahan APBD Tahun 2016 </t>
  </si>
  <si>
    <t>Perda Nomor 9 Tahun 2016 Penyertaan Modal  Non Kas Pemerintah Daerah kepada Perusahaan Daerah Air Minum Kab. Agam.</t>
  </si>
  <si>
    <t>Perda Nomor 10 Tahun 2016 tentang Tata Cara Penyelesaian Ganti Kerugian Daerah.</t>
  </si>
  <si>
    <t>Perda Nomor 11 Tahun 2016 tentang Pembentukan dan Susunan Perangkat Daerah.</t>
  </si>
  <si>
    <t>Perda Nomor 12 Tahun 2016 tentang Perubahan Atas Peraturan Daerah Kabupaten Agam Nomor 3 Tahun 2016 tentang Pemilihan, Pengangkatan, dan Pemberhentian Walinagari.</t>
  </si>
  <si>
    <t xml:space="preserve">Perda Nomor 13 Tahun 2016 tentang Pengangkatan dan Pemberhentian Perangkat Nagari. </t>
  </si>
  <si>
    <t xml:space="preserve"> Perda Nomor 14 Tahun 2016 tentang Anggaran Pendapatan dan Belanja daerah Tahun Anggaran 2017.</t>
  </si>
  <si>
    <t>12  PERDA</t>
  </si>
  <si>
    <t>Jumlah keputusan yang ditindaklanjuti dibagi jumlah keputusan Bupati dalam tahun 2016 x 100%</t>
  </si>
  <si>
    <t>Keputusan Bupati tahun 2016, sebanyak 439 Keputusan</t>
  </si>
  <si>
    <t>Keputusan Bupati tahun 2016 yang ditindaklanjuti, sebanyak  439 keputusan</t>
  </si>
  <si>
    <t>Peraturan Bupati dalam tahun 2016, sebanyak  71 Perbup</t>
  </si>
  <si>
    <t>Peraturan Bupati yang ditindaklanjuti, sebanyak 71  Perbup</t>
  </si>
  <si>
    <t>Jumlah peraturan Bupati yang ditindaklanjuti dibagi jumlah peraturan walikabupaten dalam tahun 2016 x 100%</t>
  </si>
  <si>
    <t>Perda yang dikirim untuk di evaluasi oleh Pemerintah sebanyak 14 (empat belas) Perda (2 perda masih menunggu hasil evaluasi dari provinsi maupun pemerintah pusat)</t>
  </si>
  <si>
    <t>DALAM RANGKA EKPPD TERHADAP LPPD TAHUN 2016</t>
  </si>
  <si>
    <t xml:space="preserve"> - PNS yang menangani urusan (1) SKPD, sebanyak 8 personil                                                                                                                                                                                                                               - Total PNS kabupaten, sebanyak7.068 orang</t>
  </si>
  <si>
    <t>Mengacu kondisi SKPD terakhir/update tahun 2016</t>
  </si>
  <si>
    <t>Mengacu pada dokumen RKPD tahun 2016 dan Renja - SKPD ybs.</t>
  </si>
  <si>
    <t>Mengacu pada dokumen RKA-RKPD tahun 2016 dan Renja - SKPD ybs.</t>
  </si>
  <si>
    <t>Mengacu pada dokumen RKA-SKPD tahun 2016 dan dokumen DPA-SKPD ybs.</t>
  </si>
  <si>
    <t>Mengacu pada APBD Tahun 2016</t>
  </si>
  <si>
    <t xml:space="preserve"> - Belanja Modal SKPD, sebesar Rp.14.159.385,-                                                                                                                                                                                                                                                                              - Total Belanja SKPD, sebesar                                                                                                                                                                          Rp.795.788.302-     </t>
  </si>
  <si>
    <t xml:space="preserve"> - Total belanja pemeliharaan SKPD, sebesar         Rp.1.500.000                                                                                                                                                                                                                                                                  -                                                                                                                                                                                                                                                  - Total Belanja barang dan jasa SKPD, sebesar                                  Rp.88.093.765,                                                                                                                                                                                                                                                           </t>
  </si>
  <si>
    <t xml:space="preserve"> - Total belanja pemeliharaan SKPD, sebesar                                                                                                                                                                                                                                                                        Rp.1.500.000                                                                                                                                                                                                                                                 - Total Belanja SKPD, sebesar Rp.795.788.302,-            </t>
  </si>
  <si>
    <t>Jumlah Industri tahun 2016- jumlah industri tahun 2015</t>
  </si>
  <si>
    <t>6720-6668</t>
  </si>
  <si>
    <t>Jumlah PNS kabupaten tahun 2016 sebanyak 7068 orang</t>
  </si>
  <si>
    <t>8 kali</t>
  </si>
  <si>
    <t>Menunjukkan total jumlah wisatawan tahun 2016</t>
  </si>
  <si>
    <t>480.000 orang</t>
  </si>
  <si>
    <t>135  ha</t>
  </si>
  <si>
    <t>85607,83 ha</t>
  </si>
  <si>
    <t>Ada. dokumen yang ada tahun 2016, sebanyak 3 jenis yang terdiri dari :                                                                                                                                                                                                                            1. RENSTRA                                                                                                                                                                                                                                        2. RENJA                                                                                                                                                         3. RKA</t>
  </si>
  <si>
    <t>63.424,31 ton</t>
  </si>
  <si>
    <t>97.236 ton</t>
  </si>
  <si>
    <t>Jumlah ijin investasi dalam tahun 2016</t>
  </si>
  <si>
    <t>Jumlah RANPERDA yang disetujui DPRD tahun 2016 dibagi jumlah RANPERDA yang diusulkan tahun 2016 x 100%</t>
  </si>
  <si>
    <t>RANPERDA yang diusulkan tahun 2016, sebanyak 29 RANPERDA</t>
  </si>
  <si>
    <t>RANPERDA yang disetujui DPRD tahun 2016, sebanyak 14 PERDA</t>
  </si>
  <si>
    <t>RANPERDA yang disetujui DPRD tahun 2016</t>
  </si>
  <si>
    <t>Jumlah keputusan DPRD yang ditindaklanjuti oleh DPRD dibagi jumlah keputusan DPRD yang dihasilkan dalam tahun 2016 x 100%</t>
  </si>
  <si>
    <t>Keputusan DPRD yang ditindaklanjuti oleh DPRD dalam tahun 2016, sebanyak 14 keputusan</t>
  </si>
  <si>
    <t>Keputusan DPRD dalam tahun 2016, sebanyak 14 keputusan</t>
  </si>
  <si>
    <t>Jumlah Penduduk Kab Agam Tahun 2016 sebanyak 520.731 Jiwa</t>
  </si>
  <si>
    <t>Jumlah Penduduk kabupaten tahun 2016 sebanyak  520.731  Jiwa</t>
  </si>
  <si>
    <t>1,09 per 10.000 penduduk</t>
  </si>
  <si>
    <t>Ada,                                                                                          PERDA Nomor : 2 Tahun 2006 tentang Pencabutan Peraturan Daerah Kabupaten Agam Nomor 16 Tahun 1998 Tentang Retribusi Penggantian Biaya Cetak Kartu Tanda Penduduk dan Akta Catatan Sipil</t>
  </si>
  <si>
    <t>Ada,                                                                                                                                                           PERDA Nomor :  13 Tahun 2011 tentang RTRW Kabupaten Agam Tahun 2010-2030</t>
  </si>
  <si>
    <t>Bukti Pengiriman :                                                                 
LPPD tahun 2016 dikirimkan pada tanggal            Maret 2016  sesuai   surat  pengantar             Nomor 100/               /PEM-III/2017</t>
  </si>
  <si>
    <t xml:space="preserve">LKPD tahun 2016 dikirimkan pada tanggal        Maret 2017  sesuai   surat  pengantar Nomor                   </t>
  </si>
  <si>
    <t>…………………………. x 1000</t>
  </si>
  <si>
    <t xml:space="preserve">Laporan Kinerja Tahun 2016, disampaikan pada tanggal         Maret 2017.    berdasarkan surat Bupati Agam Nomor     </t>
  </si>
  <si>
    <t>Jumlah MOU yang masih berlaku pada tahun 2016, sebanyak …... MOU yang terdiri dari :</t>
  </si>
  <si>
    <t>Jumlah MOU yang masih berlaku pertahun 2016</t>
  </si>
  <si>
    <t>Waktu penetapan PERDA APBD 2016</t>
  </si>
  <si>
    <t>Tanggal Penetapan Perda APBD Tahun 2016</t>
  </si>
  <si>
    <t>Belanja  pelayanan dasar APBD Tahun 2016 :</t>
  </si>
  <si>
    <t>Ada, Peraturan Bupati Agam Nomor 31 Tahun 2016 tentang Pedoman Pengelolaan Sistem Konsultasi Produk Hukum Daerah Berbasis Elektronik</t>
  </si>
  <si>
    <t>Dana perimbangan yang terserap Tahun 2016 sebesar Rp. 1.107.755.408.357,-</t>
  </si>
  <si>
    <t xml:space="preserve">Dana perimbangan yang direncanakan
sesuai dengan APBD Tahun  2016 sebesar Rp. 1.140.795.168.007,- 
</t>
  </si>
  <si>
    <t>Opini Tahun 2014 WDP</t>
  </si>
  <si>
    <t>Opini Tahun 2015 WTP</t>
  </si>
  <si>
    <t>Temuan BPK RI sampai dengan akhir tahun 2016 sebanyak 676 temuan dan  telah ditindaklanjuti 581 temuan</t>
  </si>
  <si>
    <t xml:space="preserve">Potensi  PAD pada APBD Tahun  2016
APBD  Rp.106.065.775.936,- 
</t>
  </si>
  <si>
    <t>Realisasi PAD Tahun 2016, sebesar Rp102.603.818.525,50,-,-</t>
  </si>
  <si>
    <t>Total PAD pada Tahun 2015  sebesar                Rp. 90.209.756.989,50,-</t>
  </si>
  <si>
    <t>Total PAD pada Tahun 2016 sebesar                 Rp. 102.603.818.525,50,-</t>
  </si>
  <si>
    <t>Jumlah realisasi PAD 2016 dibagi dengan potensi PAD x 100%</t>
  </si>
  <si>
    <t>Jumlah temuan BPK RI yang ditindaklanjuti dibagi dengan temuan BPK RI sampai dengan akhir tahun 2016</t>
  </si>
  <si>
    <t>Rasio realisasi PAD 2016 terhadap potensi PAD</t>
  </si>
  <si>
    <t>Kenaikan/ penurunan PAD tahun lalu x 100% (PAD 2016 - PAD 2015) : PAD 2015 x 100%</t>
  </si>
  <si>
    <t>Penghargaan dari Pemerintah yang diterima oleh Pemda dalam tahun 2016</t>
  </si>
  <si>
    <t>Jumlah penghargaan dari pemerintah yang diterima oleh Pemerintah Daerah dalam tahun 2016</t>
  </si>
  <si>
    <t>Perbup</t>
  </si>
  <si>
    <t>Realisasi PMDN thn 2016 – Realisasi PMDN 2015/</t>
  </si>
  <si>
    <t>edo</t>
  </si>
  <si>
    <t>Kontribusi sektor pertanian terhadap PDRB tahun 2016</t>
  </si>
  <si>
    <t xml:space="preserve">Ada, Laporan keuangan yang ada 3 jenis, sbb :                                                                                                                                                                                                                                                                                          1. Neraca                                                                                                                  2. Calk                                                                                                                                                                                                                3. LRA                                                                                                           </t>
  </si>
  <si>
    <t xml:space="preserve">Ada. dokumen yang  ada tahun 2016, sebanyak 3 jenis yang terdiri dari :                                                                                                                                                                                                                          1. RENSTRA                                                                                                                                                                                                                                                                                                                          2. RENJA                                                                                                                                                                                                                                         3. RKA             </t>
  </si>
  <si>
    <t xml:space="preserve">Ada. dokumen yang ada tahun 2016, sebanyak 3 jenis yang terdiri dari :                                                                                                                                                                                                                1. RENSTRA                                                                                                                                                                                                                                        2. RENJA                                                                                                                                                         3. RKA                                                                                                                           </t>
  </si>
  <si>
    <t xml:space="preserve"> - PNS yang menangani urusan (1) SKPD, sebanyak 20 
   personil                                                                                                                                                                                                                               - Total PNS kabupaten, sebanyak 7.068 orang</t>
  </si>
  <si>
    <t>- Program RKPD yang  diakomodir dalam RENJA SKPD 
   2 program                                                                       
- program dalam RENJA SKPD yang ditetapkan pada 
  RPJMD sebanyak 2 program</t>
  </si>
  <si>
    <t>- Program RKPD yang diakomodir dalam RKA SKPD, 
   sebanyak 2 program                                                                                                                                                                                                                     - Program dalam RKA SKPD, sebanyak 2 program</t>
  </si>
  <si>
    <t>- Program RENJA SKPD yang diakomodir dalam DPA 
   SKPD, sebanyak 2 program                                                                                                                                                                                                       - Program dalam DPA SKPD, sebanyak 2 program</t>
  </si>
  <si>
    <t>Belanja  Pendidikan dan Kesehatan APBD Tahun 2016</t>
  </si>
  <si>
    <t>- PNS yang menangani urusan (1) SKPD, sebanyak 20 
   personil                                                                                                                                                                                                                               - Total PNS kabupaten, sebanyak 7.068 orang</t>
  </si>
  <si>
    <t xml:space="preserve">- Pejabat yang memenuhi syarat Diklatpim, sebanyak 
  9 orang                                                                                                                                                                                                                                      - Pejabat yang ada, sebanyak 10 orang                                   </t>
  </si>
  <si>
    <t>Ada, dokumen yang ada tahun 2016, sebanyak 3 jenis yang terdiri dari :                                                                                                                                                                                                                                            1) RENSTRA                                                                                                                                                                                                                                          2) RENJA                                                                                                                                                         3) RKA</t>
  </si>
  <si>
    <t>- Program RKPD yang  diakomodir dalam RENJA SKPD 
   2 program                                                                       
- program dalam RENJA SKPD yang ditetapkan pada 
   RPJMD sebanyak 2 program</t>
  </si>
  <si>
    <t>- Program RKPD yang diakomodir dalam RKA SKPD, 
  sebanyak 2 program                                                                                                                                                                                                                     - Program dalam RKA SKPD, sebanyak 2 program</t>
  </si>
  <si>
    <t xml:space="preserve"> - Total Anggaran SKPD, sebesar                                                                                                                                                                                                                                                                                  Rp.690.723.644,,-                                                                                                                                                                                                                                                     - Total  Belanja APBD, sebesar Rp.1.480.219.106.570,68,-</t>
  </si>
  <si>
    <t xml:space="preserve">- Belanja Modal SKPD, sebesar Rp.48.331.150,-                                                                                                                                                                                                                                                                              - Total Belanja SKPD, sebesar                                                                                                                                                                          
   Rp.544.375.721,-     </t>
  </si>
  <si>
    <t>Mangacu pada LKPD tahun 2016</t>
  </si>
  <si>
    <t>Mengacu kondisi SKPD terakhir update tahun 2016</t>
  </si>
  <si>
    <t>- PNS yang menangani urusan (1 ) SKPD sebanyak 26 Personil                        - Jumlah PNS kabupaten tahun 2016 sebanyak 7.068 orang</t>
  </si>
  <si>
    <t xml:space="preserve">- PNS yang menangani urusan (1) SKPD, sebanyak 18 
   personil                                                                                                                                                                                                                               - Total PNS kabupaten, sebanyak 7.068 personil  </t>
  </si>
  <si>
    <t>- Total Anggaran SKPD, sebesar                                                                                                                                                                                                                                                                                  
  Rp.575.965.880.-                                                                                                                                                                                                                                                     - Total  Belanja APBD, sebesar Rp.1.480.219.106.570,68,</t>
  </si>
  <si>
    <t xml:space="preserve">Dokumen kuesioner </t>
  </si>
  <si>
    <t>- PNS yang menangani urusan (1) SKPD, sebanyak 25 
   personil                                                                                                                                                                                                                               - Total PNS kabupaten, sebanyak 7.068 orang</t>
  </si>
  <si>
    <t>- Program RKPD yang  diakomodir dalam RENJA SKPD 
  2 program                                                                       
- program dalam RENJA SKPD yang ditetapkan pada 
  RPJMD sebanyak 2 program</t>
  </si>
  <si>
    <t>- Program RENJA SKPD yang diakomodir dalam DPA 
  SKPD, sebanyak 2 program                                                                                                                                                                                                       - Program dalam DPA SKPD, sebanyak 2 program</t>
  </si>
  <si>
    <t>- Total Anggaran SKPD, sebesar                                                                                                                                                                                                                                                                                  
  Rp. 726.117.399,-                                                                                                                                                                                                                                                     - Total  Belanja APBD, sebesar Rp.1.480.219.106.570,68,</t>
  </si>
  <si>
    <t>- PNS yang menangani urusan (1) SKPD, sebanyak 16 
   personil                                                                                                                                                                                                                               - Total PNS kabupaten, sebanyak 7.068 orang</t>
  </si>
  <si>
    <t>- Program RKPD yang  diakomodir dalam RENJA SKPD 
 2 program                                                                       
- program dalam RENJA SKPD yang ditetapkan pada 
  RPJMD sebanyak 2 program</t>
  </si>
  <si>
    <t>- Total Anggaran SKPD, sebesar                                                                                                                                                                                                                                                                                  
  Rp.657.479.250,-                                                                                                                                                                                                                                                     - Total  Belanja APBD, sebesar Rp.1.480.219.106.570,68,</t>
  </si>
  <si>
    <t>Koesioner</t>
  </si>
  <si>
    <t>- PNS yang menangani urusan (1) SKPD, sebanyak 26 
  personil                                                                                                                                                                                                                               - Total PNS kabupaten, sebanyak 7.068 orang</t>
  </si>
  <si>
    <t>- Program RKPD yang  diakomodir dalam RENJA SKPD 
  2 program                                                                       
- Program dalam RENJA SKPD yang ditetapkan pada 
  RPJMD sebanyak 2 program</t>
  </si>
  <si>
    <t>- Total Anggaran SKPD, sebesar                                                                                                                                                                                                                                                                                  
  Rp. 709.982.230,-                                                                                                                                                                                                                                                     - Total  Belanja APBD, sebesar Rp.1.480.219.106.570,68,</t>
  </si>
  <si>
    <t>Ada, koesioner</t>
  </si>
  <si>
    <t xml:space="preserve"> - Asset yang tidak  digunakan, sebanyak Rp.3.292.624.363,-                                                                                                                                                                                                                                                         - Asset yang dikuasai SKPD, sebanyak Rp.117.980.502.926,69,-  </t>
  </si>
  <si>
    <t xml:space="preserve">Ada, 1).  3 org   Auditor Ahli Madya,  3 org auditor ahli muda.  3 org Auditor Penyelia  , 1 org auditor pelaksana lanjutan dan  7 orang Pajabat Pengawas Pemerintah Muda  , 1 orang Pejabat Pengawas Pemerintah Pertama </t>
  </si>
  <si>
    <t xml:space="preserve"> - PNS SKPD sebanyak 40  personil                                                                                                                                                           - Total PNS Kabupaten, sebanyak 7.068 personil</t>
  </si>
  <si>
    <t xml:space="preserve"> - Pejabat yang memenuhi syarat Diklatpim, sebanyak  7 orang                                                                                                                                     - Pejabat yang ada, sebanyak 8 orang</t>
  </si>
  <si>
    <t xml:space="preserve"> - Total Anggran belanja SKPD, sebesar Rp.5,024.811.303,-                                                                                                                             - Total Belanja APBD, sebesar Rp.1.480.219.106.570,68-  </t>
  </si>
  <si>
    <t xml:space="preserve"> - Belanja Modal SKPD, sebesar Rp. 228.217.500,-                           Total Belanja SKPD, sebesar Rp. 229.425.000,-  </t>
  </si>
  <si>
    <t xml:space="preserve"> - Total belanja pemeliharaan SKPD, sebesar Rp.59.732.200,-                                                                                                                                                                                                                                                                                                                                                                                                                         - Total Belanja barang dan jasa SKPD, sebesar                                                                         Rp.1,933,607.814,-</t>
  </si>
  <si>
    <t xml:space="preserve"> - Total belanja pemeliharaan SKPD, sebesar                                                                                                                                                                                                                                                         Rp.65.732.200,-                                                                                                                                                                              - Total Belanja SKPD, sebesar Rp. 65.735.000,-  </t>
  </si>
  <si>
    <t>99,98%</t>
  </si>
  <si>
    <t xml:space="preserve"> - Aset yang tidak  digunakan, sebanyak Rp. 1.081.291.614,-                                                                                                                                                                                                                                                                        - Asset yang dikuasai SKPD, sebanyak Rp.8.232.855.643,-</t>
  </si>
  <si>
    <t>2. Kotak Saran</t>
  </si>
  <si>
    <t>- PNS yang menangani urusan SKPD, sebanyak  31 
   personil                                                                                                                                                                                                                                                     - Total PNS kabupaten, sebanyak 7.068 orang</t>
  </si>
  <si>
    <t xml:space="preserve">- Total Anggaran SKPD, sebesar                                                                                                                                                                                                                                                                               
   Rp. 3.367.395.931,-                                                                                                                                                                                                                                       - Total  Belanja APBD, sebesar Rp.1.480.219.106.570,68-  </t>
  </si>
  <si>
    <t>- Belanja Modal SKPD, sebesar  Rp. 261.507.540,-                                                                                                                                                                                                                                                                                 -  Total Belanja SKPD, sebesar  Rp. 267.645.000,-</t>
  </si>
  <si>
    <t>- Total belanja pemeliharaan SKPD, sebesar                                                                                                                                                                                                                                                                           
   Rp. 69.153.660-                                                                                                                                                                                                                                                            - Total Belanja barang dan jasa SKPD, sebesar                                                                                                                                                                                                                                                                                                                                                                                                                                                                          
   Rp. 1.104.341.177,-</t>
  </si>
  <si>
    <t xml:space="preserve"> - Total belanja pemeliharaan SKPD, sebesar                                                                                                                                                                                                                                                                   Rp. 13.640.500,-                                                                                                                                                                                                                                     - Total Belanja SKPD, sebesar                                                                 Rp. 3.367.395.931,-</t>
  </si>
  <si>
    <t>- Aset yang tidak  digunakan, sebanyak Rp.243.907.150,-                                                                                                                                                                                                                                                                                                           - Aset yang dikuasai SKPD, sebanyak 
  Rp.2.143.715.807,-</t>
  </si>
  <si>
    <t xml:space="preserve">1.papan pengumuman </t>
  </si>
  <si>
    <t>2.kotak saran</t>
  </si>
  <si>
    <t>5.layanan sms gateway</t>
  </si>
  <si>
    <t xml:space="preserve">- Jabatan yang terisi, sebanyak 12                                                                                                                                                                                                                                                                                  - Jabatan yang ada, sebanyak 14                                                                                                                                                                                                                                                                                                                                       </t>
  </si>
  <si>
    <t>- PNS yang menangani urusan (1) SKPD, sebanyak 20 
  personil                                                                                                                                                                                                                               - Total PNS kabupaten, sebanyak 7.068 orang</t>
  </si>
  <si>
    <t xml:space="preserve">- Pejabat yang memenuhi syarat Diklatpim, sebanyak 12 
  orang                                                                                                                                                                                                                            - Pejabat yang ada, sebanyak 12 orang                                   </t>
  </si>
  <si>
    <t xml:space="preserve">- Pejabat yang memenuhi kepangkatan, sebanyak 12 
  orang                                                                                                                                                                                                                                          - pejabat yang ada, sebanyak 12 orang                                 </t>
  </si>
  <si>
    <t>Ada, dokumen yang ada tahun 2016, sebanyak 3 jenis yang terdiri dari :                                                                                                                                                                                                                                            1. RENSTRA                                                                                                                                                                                                                                          2. RENJA                                                                                                                                                         3. RKA</t>
  </si>
  <si>
    <t xml:space="preserve">- Total Anggaran SKPD, sebesar Rp.5.245.170.982,-                                                                                                                                                                                                                                                                                                                                                                                                                                                                                                                        - Total  Belanja APBD, sebesar Rp.1.480.219.106.570,68-  </t>
  </si>
  <si>
    <t xml:space="preserve">- Belanja Modal SKPD, sebesar Rp.126.785.000,-                                                                                                                                                                                                                                                                              - Total Belanja SKPD, sebesar                                                                                                                                                                          
  Rp. 5.072.136.574,-  </t>
  </si>
  <si>
    <t>- Total belanja pemeliharaan SKPD, sebesar                                                                                                                                                                                                                                                                           
   Rp. 82.647.200,-                                                                                                                                                                                                                                                              - Total Belanja barang dan jasa SKPD, sebesar                                                                                                                                                                                                                                                                                             
   Rp.1.897.747.061,-</t>
  </si>
  <si>
    <t xml:space="preserve">- Total belanja pemeliharaan SKPD, sebesar                                                                                                                                                                                                                                                                       
  Rp. 82.647.200,-,-                                                                                                                                                                                                                                               - Total Belanja SKPD, sebesar Rp. 5.072.136.574,          </t>
  </si>
  <si>
    <t>- Asset yang tidak  digunakan, sebanyak Rp 0,-    
- Asset yang dikuasai SKPD, sebanyak Rp.2.207.524.534</t>
  </si>
  <si>
    <t>- PNS yang menangani urusan  SKPD, sebanyak 27 
   personil                                                                                                                                                                                                                                                       - Total PNS kabupaten, sebanyak 7.068orang</t>
  </si>
  <si>
    <t>- Pejabat yang memenuhi syarat Diklatpim, sebanyak 16
  orang                                                                                                                                                                                                                                              - Pejabat yang ada, sebanyak 16 orang</t>
  </si>
  <si>
    <t>- Program RKPD yang diakomodir dalam Renja SKPD, 
  sebanyak  9 program                                                                                                                                                                                                                                                - Program Renja SKPD yang ditetapkan dalam RPJMD, 
  sebanyak 9  program</t>
  </si>
  <si>
    <t>- Program RKPD yang diakomodir dalam RKA SKPD, 
  sebanyak 9  program                                                                                                                                                                                                                                     - Program dalam RKA SKPD, sebanyak 9 program</t>
  </si>
  <si>
    <t>- Program RENJA SKPD yang diakomodir dalam DPA 
  SKPD, sebanyak 9 program                                                                                                                                                                                                                            - Program dalam DPA SKPD, sebanyak 9 program</t>
  </si>
  <si>
    <r>
      <t xml:space="preserve">- Total anggaran belanja SKPD, sebesar Rp. 4.956.054.528,-,                                                                                                                                                                                                                                                                                 - Total Belanja APBD, sebesar Rp.1.480.219.106.570,68,- </t>
    </r>
    <r>
      <rPr>
        <sz val="9"/>
        <color indexed="10"/>
        <rFont val="Cambria"/>
        <family val="1"/>
        <scheme val="major"/>
      </rPr>
      <t xml:space="preserve"> </t>
    </r>
  </si>
  <si>
    <t xml:space="preserve">- Belanja modal SKPD, sebesar Rp. 22.386.284,-                                                                                                                                                                                                                                                                                          -  Total Belanja SKPD, sebesar Rp.4.956.054.528,-                                    </t>
  </si>
  <si>
    <t xml:space="preserve">- Total belanja pemeliharaan SKPD, sebesar                                                                                                                                                                                                                                                                
   Rp.142.528.841,-                                                                                                                                                                                                                                                                  - Total Belanja barang dan jasa SKPD, sebesar   
   Rp.2.296.002.546,-                                                   </t>
  </si>
  <si>
    <t xml:space="preserve">- Total Belanja pemeliharaan SKPD sebesar Rp. 142.528.841,-                                                                                                                                                                                                                                                                              - Total Belanja SKPD, sebesar Rp. 4.956.054.528,-                                                                                               </t>
  </si>
  <si>
    <t>2. Pengumuman media massa</t>
  </si>
  <si>
    <t>Jumlah 2 Jenis</t>
  </si>
  <si>
    <t>4 kali</t>
  </si>
  <si>
    <t xml:space="preserve"> - Jumlah Program Nasional yang dilaksanakan oleh 
  SKPD,sebanyak 4  program                                                                      '- Jumlah Program Nasional (RKP), sebanyak 4 program   </t>
  </si>
  <si>
    <t xml:space="preserve">- PNS yang menangani urusan (1) SKPD, sebanyak 33
   personil                                                                                                                                                                                                                               - Total PNS kabupaten, sebanyak 7068 orang </t>
  </si>
  <si>
    <t xml:space="preserve">- Pejabat yang memenuhi kepangkatan, sebanyak 17
  orang                                                                                                                                                                                                                                          - pejabat yang ada, sebanyak 17 orang                                 </t>
  </si>
  <si>
    <t xml:space="preserve">Ada, dokumen yang ada tahun 2016, sebanyak 3 jenis yang terdiri dari :                                                                                                                                                                                                                                            1. RENSTRA                                                                                                                                                                                                                                          2. RENJA                                                                                                                                                         3. RKA                                                                                       </t>
  </si>
  <si>
    <t xml:space="preserve"> - Belanja Modal SKPD, sebesar Rp. 168.056.353,-              
- Total Belanja SKPD, sebesar                                                                                                                                                                          
  Rp. 170.710.180,-  </t>
  </si>
  <si>
    <t>- Total belanja pemeliharaan SKPD, sebesar                                                                                                                                                                                                                                                                           
  Rp.90.357.242,-                                                                                                                                                                                                                                                               - Total Belanja barang dan jasa SKPD, sebesar                                                                                                                                                                                                                                                                                             
  Rp.2.447.544.645,-</t>
  </si>
  <si>
    <t xml:space="preserve">- Total belanja pemeliharaan SKPD, sebesar           
   Rp.90.357.242,-                                                                                                                                                                                                                                                     - Total Belanja SKPD, sebesar                                                                                                                                                                          
   Rp.3.157.803.998,-            </t>
  </si>
  <si>
    <t>Ada, buku inventarisasi ruangan, , KIB B, KIB C, KIB D, KIB E, Buku persediaan</t>
  </si>
  <si>
    <t>Buku Inventaris ruangan</t>
  </si>
  <si>
    <t>- Asset yang tidak  digunakan, sebanyak Rp.0,-,                   - Asset yang dikuasai SKPD, sebanyak 
  Rp.1.641.987.457,-</t>
  </si>
  <si>
    <t>- PNS yang menangani urusan  SKPD, sebanyak 43 
  personil                                                                                                                                                                                                                                                       - Jumlah PNS kabupaten tahun 2016 sebanyak 7068
  orang</t>
  </si>
  <si>
    <t>- Pejabat yang memenuhi syarat Diklatpim, sebanyak 11 
  orang                                                                                                                                                                                                                                             - Pejabat yang ada, sebanyak 17 orang</t>
  </si>
  <si>
    <t>- Total Anggaran SKPD, sebesar                                                                                                                                                                                                                                                                                  
  Rp.6.828.607.253,-                                                                                                                                                                                                                                                        -Total  Belanja APBD, sebesar Rp.1.480.219.106.570,68,-</t>
  </si>
  <si>
    <t>- Total anggaran SKPD, sebesar                                                                                                                                                                                                                                                                              
  Rp.7.489.099.147,-                                                                                                                                                                                                                                                                                                 - Total  Belanja APBD, sebesar Rp.1.480.219.106.570,68,-</t>
  </si>
  <si>
    <t xml:space="preserve">- Belanja Modal SKPD, sebesar Rp.1.005.961.900,-
- Total Belanja SKPD, sebesar Rp.1.059.545.000,-
</t>
  </si>
  <si>
    <t>- Total Belanja pemeliharaan SKPD, sebesar
   Rp.22.500.000
- Total Belanja barang dan jasa SKPD, sebesar
   Rp.3.531.714.514</t>
  </si>
  <si>
    <t xml:space="preserve">- Total belanja pemeliharaan SKPD, sebesar 
   Rp.22.500.000,-
- Total Belanja SKPD, sebesar Rp.7.589.750.758,-
</t>
  </si>
  <si>
    <t>- Asset yang tidak digunakan, sebanyak Rp.0,
- Asset  yang dikuasai SKPD, sebanyak 
  Rp.7.168.100.099,28,</t>
  </si>
  <si>
    <r>
      <t xml:space="preserve"> - PNS  SKPD, sebanyak 22 personil                                                                                                                                                                                                                                                  - Total PNS kabupaten, sebanyak 7.068</t>
    </r>
    <r>
      <rPr>
        <sz val="10"/>
        <color indexed="10"/>
        <rFont val="Cambria"/>
        <family val="1"/>
        <scheme val="major"/>
      </rPr>
      <t xml:space="preserve">  </t>
    </r>
    <r>
      <rPr>
        <sz val="10"/>
        <rFont val="Cambria"/>
        <family val="1"/>
        <scheme val="major"/>
      </rPr>
      <t xml:space="preserve">   personil                            </t>
    </r>
  </si>
  <si>
    <t>Ada, dokumen yang ada tahun 2016, sebanyak 3 jenis yang terdiri dari :                                                                                                                                                                                                                  1) RENSTRA                                                                                                                                                                                                                                          2) RENJA                                                                                                                                                         3) RKA</t>
  </si>
  <si>
    <t xml:space="preserve"> - Total Anggaran belanja SKPD, sebesar                                                                                                                                                                                                                                                                         Rp. 992.538.548,-                                                                                                                                                                                                                                              - Total Belanja APBD, sebesar Rp. Rp.1.480.219.106.570,68,-  </t>
  </si>
  <si>
    <t xml:space="preserve"> - Belanja Modal SKPD, sebesar Rp. 143.557.000                                                                                                                                                                                                                                                             - Total Belanja SKPD, sebesar Rp. 2.252.575.206,-</t>
  </si>
  <si>
    <t xml:space="preserve"> - Total belanja pemeliharaan SKPD, sebesar                                                                                                                                                                                                                                                                        Rp.  42.930.400,-                                                                                                                                                                                                                                        - Total Belanja barang dan jasa SKPD, sebesar                                                                                                                                                                                                                                                                                                                         Rp. 810.708.089,-</t>
  </si>
  <si>
    <t xml:space="preserve"> - Total belanja pemeliharaan SKPD, sebesar                                                                                                                                                                                                                                                                        Rp. 42.930.400,-                                                                                                                                                                                                                                         - Total Belanja SKPD, sebesar Rp. 2.252.575.206,-                                                                                                                                                                                                                                                                                                                     </t>
  </si>
  <si>
    <t xml:space="preserve"> - Asset yang tidak digunakan, sebanyak Rp. 43,834,600,- asset                                                                                                                                                                                                                                                                    - Asset yang dikuasai SKPD, sebanyak Rp. 969.706.873,- asset</t>
  </si>
  <si>
    <t>- PNS yang menangani urusan SKPD, sebanyak  personil 
  26 orang                                                                                                                                                                                                                                              - Total PNS kabupaten, sebanyak  7.068 orang</t>
  </si>
  <si>
    <t>- Pejabat yang  Diklatpim, sebanyak 15 orang                                                                                                                                                                                                                                                           - Pejabat yang ada, sebanyak 15 orang</t>
  </si>
  <si>
    <t>Ada. dokumen yang ada tahun 2016, sebanyak 3 jenis yang terdiri dari :                                                                                                                                                                                                                1. RENSTRA                                                                                                                                                                                                                                        2. RENJA                                                                                                                                                         3. RKA</t>
  </si>
  <si>
    <t xml:space="preserve">- Total  anggaran SKPD, sebesar                                                                                                                                                                                                                                                                              
  Rp 31.761.237.863,-                                                                                                                                                                                                                                         - Total  Belanja APBD, sebesar Rp.1.480.219.106.570,68,- </t>
  </si>
  <si>
    <t>- Belanja Modal SKPD, sebesar Rp.2.264.567.600,-                                                                                                                                                                                                                                                                                           - Total Belanja SKPD, 5sebesar Rp. 29.333.123.466,-</t>
  </si>
  <si>
    <t>- Total belanja pemeliharaan SKPD, sebesar                                                                                                                                                                                                                                                                           
  Rp. 344.007.625,-                                                                                                                                                                                                                                                           - Total Belanja barang dan jasa SKPD, sebesar                                                                                                                                                                                                                                                                                                                                                                                                                                                                          
  Rp. 24.094.922.022,-</t>
  </si>
  <si>
    <t>- Total belanja pemeliharaan SKPD, sebesar                                                                                                                                                                                                                                                                           
   Rp. 344.007.625,                                                                                                                                                                                                                                   - Total Belanja SKPD, 5sebesar Rp. 29.333.123.466,-</t>
  </si>
  <si>
    <t>1,17%</t>
  </si>
  <si>
    <t>Ada, dokumen yang ada tahun 2016, sebanyak 3 jenis yang terdiri dari :                                                                                                                                                                                                                                            1) RENSTRA                                                                                                                                                                                                                                          2) RENJA                                                                                                                                                         3) DPA</t>
  </si>
  <si>
    <t xml:space="preserve"> - Jabatan yang terisi, sebanyak 6                                                                                                                                                                                                                                                                                           - Jabatan yang ada, sebanyak 7                                                                                                                                                                                                                                                                                                                                         </t>
  </si>
  <si>
    <t xml:space="preserve"> '- PNS yang menangani urusan (1) SKPD, sebanyak 57 personil                                                                                                                                                                                                                               - Total PNS kabupaten, sebanyak 7.068 orang</t>
  </si>
  <si>
    <t xml:space="preserve"> - Pejabat yang memenuhi syarat Diklatpim, sebanyak 2 orang                                                                                                                                                                                                                                 - Pejabat yang ada, sebanyak 6 orang                                   </t>
  </si>
  <si>
    <t xml:space="preserve"> - Pejabat yang memenuhi kepangkatan, sebanyak 6 orang                                                                                                                                                                                                                                          - Pejabat yang ada, sebanyak 6 orang                                 </t>
  </si>
  <si>
    <t xml:space="preserve"> - Program RKPD yang diakomodir dalam RKA SKPD, sebanyak 3 program                                                                                                                                                                                                                     - Program dalam RKA SKPD, sebanyak 4 program</t>
  </si>
  <si>
    <t xml:space="preserve"> - Total realisasi belanja SKPD, sebesar                                                                                                                                                                                                                                                                                  Rp. 6.240.476.665,-                                                                                                                                                                                                                                               -Total Belanja APBD, sebesar Rp.1.480.219.106.570,68,- </t>
  </si>
  <si>
    <t xml:space="preserve"> - Belanja Modal SKPD, sebesar Rp. 808.832.249,-                                                                                                                                                                                                                                                                              - Total Belanja SKPD, sebesar                                                                                                                                                                          Rp. 6.540.278.254,-</t>
  </si>
  <si>
    <t xml:space="preserve"> - Asset yang tidak  digunakan, sebanyak Rp. 0- asset                                                                                                                                                                                                                                                                                         - Asset yang dikuasai SKPD, sebanyak Rp. 1.196.688.336,- asset </t>
  </si>
  <si>
    <t xml:space="preserve"> - Jumlah Program Nasional yang dilaksanakan oleh SKPD, sebanyak 2 program                                                                                      - Jumlah Program Nasional (RKP), sebanyak 2 program    </t>
  </si>
  <si>
    <t>4 jenis SOP</t>
  </si>
  <si>
    <t xml:space="preserve">Ada, sebanyak 4 SOP :
1. SOP ttg  RPH,
2. SOP ttg  Florikultura /Raphis,                                                                     
3. SOP  ttg Pengembangan jeruk                                                                4. SOP tentang Pengembangan Manggis                                                                                                                                                                                                                                                                                                                             </t>
  </si>
  <si>
    <t xml:space="preserve"> - PNS yang menangani urusan (1) SKPD, sebanyak 64 personil                                                                                                                                                                                                                               - Total PNS kabupaten, sebanyak 7.068 orang</t>
  </si>
  <si>
    <t xml:space="preserve"> - Pejabat yang memenuhi syarat Diklatpim, sebanyak 18 orang                                                                                                                                                                                                                                     - Pejabat yang ada, sebanyak 40 orang                                   </t>
  </si>
  <si>
    <t>Ada, dokumen yang ada tahun 2016, sebanyak 3 jenis yang terdiri dari :                                                                                                                                                                                                                                            1) RENSTRA (17 Program)                                                                                                                                                                                                                                          2) RENJA (10 Program)                                                                                                                                                        3) RKA (10 Program)</t>
  </si>
  <si>
    <t xml:space="preserve"> - Program RKPD yang diakomodir dalam Renja SKPD,  sebanyak 10 program                                                                                                                                                                                                                             - Program Renja SKPD yang ditetapkan dalam RPJMD, sebanyak 10 program </t>
  </si>
  <si>
    <r>
      <t xml:space="preserve"> - Total Anggaran belanja SKPD sebesar     Rp.14.068.050.444,-                                                                                                                                                                                                                                                 -Total Belanja APBD sebesar   </t>
    </r>
    <r>
      <rPr>
        <sz val="9"/>
        <color indexed="10"/>
        <rFont val="Cambria"/>
        <family val="1"/>
        <scheme val="major"/>
      </rPr>
      <t xml:space="preserve"> </t>
    </r>
    <r>
      <rPr>
        <sz val="9"/>
        <rFont val="Cambria"/>
        <family val="1"/>
        <scheme val="major"/>
      </rPr>
      <t xml:space="preserve"> Rp.</t>
    </r>
    <r>
      <rPr>
        <sz val="10"/>
        <rFont val="Cambria"/>
        <family val="1"/>
        <scheme val="major"/>
      </rPr>
      <t>1.480.219.106.570,6</t>
    </r>
    <r>
      <rPr>
        <sz val="9"/>
        <rFont val="Cambria"/>
        <family val="1"/>
        <scheme val="major"/>
      </rPr>
      <t>8,-</t>
    </r>
  </si>
  <si>
    <t>0,95%</t>
  </si>
  <si>
    <t xml:space="preserve"> - Belanja Modal SKPD sebesar          Rp. 696.910.591,-                                                                                                                                                                                                                                                           - Total Belanja SKPD sebesar              Rp. 14.634.018.670,-</t>
  </si>
  <si>
    <t xml:space="preserve"> -Total Belanja Pemeliharaan SKPD sebesar Rp.  4.882.200,-                                                                                                                                                                                                                                                               - Total Belanja Barang dan Jasa SKPD sebesar Rp. 2.237.383.510,-</t>
  </si>
  <si>
    <t xml:space="preserve"> - Total Belanja Pemeliharaan SKPD sebesar Rp. 4.882.200,-                                                                                                                                                                                                                                        - Total Belanja SKPD sebesar Rp. 14.634.018.670</t>
  </si>
  <si>
    <t>Asset yang tidak  digunakan, sebanyak Rp.0,-                                                                                         Asset yang digunakan sebanyak Rp.696.910.591,-</t>
  </si>
  <si>
    <t>PNS SKPD sebanyak 7 personil                                                                                                                                                           Total PNS Kabupaten, sebanyak 7.068 orang</t>
  </si>
  <si>
    <t>Pejabat yang memenuhi syarat Diklatpim, sebanyak 4 orang                                                                                                                                      pejabat yang ada, sebanyak 4 orang</t>
  </si>
  <si>
    <t xml:space="preserve">Ada, dokumen yang ada tahun 2016, sebanyak 3 jenis yang terdiri dari :                                                                                                                                                                                                                          1. RENSTRA                                                                                                                                                                                                                                        2. RENJA                                                                                                                                                         3. RKA
</t>
  </si>
  <si>
    <t xml:space="preserve">Total Anggaran SKPD, sebesar Rp. 1.167.823.398,-                                                                                                                           Total  Belanja APBD, sebesar Rp.1.480.219.106.570,68,-                                                                </t>
  </si>
  <si>
    <t>Mangacu pada APBD-P Tahun 2016</t>
  </si>
  <si>
    <t xml:space="preserve">Belanja Modal SKPD, sebesar Rp. 65.060.600,-                                                                                                                                                                         Total Belanja SKPD, sebesar Rp. 1.018.885.344,--                                                                </t>
  </si>
  <si>
    <t>- Total belanja pemeliharaan SKPD, sebesar                                                                                                                                                                                                                                                         
   Rp. 9.181.463,-                                                                                                                                                                                   - Total Belanja barang dan jasa SKPD, sebesar                                                                         
   Rp. 392.723.222,-</t>
  </si>
  <si>
    <t xml:space="preserve">- Total belanja pemeliharaan SKPD, sebesar 
   Rp. 9.181.463,-                                                                                                                                                                                                 - Total Belanja SKPD, sebesar Rp. 1.018.885.344,-                                                          </t>
  </si>
  <si>
    <t>Mangacu pada Laporan Realisasi Keuangan Daerah tahun 2016</t>
  </si>
  <si>
    <t>- Asset yang tidak  digunakan, sebanyak 
  Rp.  0,-                                                                                                                                                                                                                                                                                  - Asset yang dikuasai SKPD, sebanyak 
  Rp. 58.060.600,-</t>
  </si>
  <si>
    <t xml:space="preserve"> - Jabatan yang terisi, sebanyak 16                                                                                                                                                                                                                                                                                                             - Jabatan yang ada, sebanyak 19</t>
  </si>
  <si>
    <t xml:space="preserve"> - PNS yang menangani urusan  SKPD, sebanyak 28 personil                                                                                                                                                                                                                                                 - Total PNS kabupaten, sebanyak 7.068 personil</t>
  </si>
  <si>
    <t xml:space="preserve"> - Pejabat yang memenuhi syarat Diklatpim, sebanyak 10 orang                                                                                                                                                                                                                                                - Pejabat yang ada, sebanyak 16 orang</t>
  </si>
  <si>
    <t xml:space="preserve"> - Program RKPD yang  diakomodir dalam Renja SKPD, sebanyak 8 program                                                                                                                                                                                                                                                - Program Renja SKPD, sebanyak  8 program</t>
  </si>
  <si>
    <t xml:space="preserve"> - Program RENJA SKPD yang diakomodir dalam RKA SKPD, sebanyak 7 program                                                                                                                                                                                                                                     - Program dalam RKA SKPD, sebanyak 7 program</t>
  </si>
  <si>
    <t xml:space="preserve"> - Program RKA SKPD yang diakomodir dalam DPA SKPD, sebanyak 7 program                                                                                                                                                                                                                            - Program dalam DPA SKPD, sebanyak 7 program</t>
  </si>
  <si>
    <t xml:space="preserve"> - Total anggaran belanja SKPD, sebesar                                                                                                                                                                                                                                                                              Rp. 7.478.956.153,-                                                                                                                                                                                                                                                                                                     - Total Belanja APBD, sebesar                                                                                                                                                                                                                                                                                            Rp.1.480.219.106.570,68,- </t>
  </si>
  <si>
    <t xml:space="preserve"> - Realisasi Belanja Modal SKPD, sebesar Rp. 439.893.800,-                                                                                                                                                                                                                                                                                             - Realisasi Belanja SKPD, sebesar Rp. 7.186.528.734,-     </t>
  </si>
  <si>
    <t xml:space="preserve"> - realisai belanja pemeliharaan SKPD, sebesar                                                                                                                                                                                                                                                                Rp 164.097.416,-                                                                                                                                                                                                                                                                        - realisasi  Belanja barang dan jasa SKPD, sebesar                                                                                                                                                             Rp.4.794.524.435,-                                                           </t>
  </si>
  <si>
    <t xml:space="preserve"> - realisasi belanja pemeliharaan SKPD, sebesar                                                                                                                                                                                                                                                                           Rp. 164.097.416,-                                                                                                                                                                                                                                                                                 -realisasi Belanja SKPD, sebesar Rp. 7.186.528.734,-                                                            </t>
  </si>
  <si>
    <t xml:space="preserve"> - Asset yang tidak  digunakan, sebanyak Rp. 0,-                                                                                                                                                                                                                                                                                        - Asset yang dikuasai SKPD, sebanyak Rp. 14.275.804.787,-</t>
  </si>
  <si>
    <t xml:space="preserve">- Jumlah Program Nasional yang dilaksanakan oleh SKPD,sebanyak 3 program                                                                     - Jumlah Program Nasional (RKP), sebanyak 2 program           </t>
  </si>
  <si>
    <t xml:space="preserve"> - Jabatan yang terisi, sebanyak   34                                                                                                                                                                                                                                                                                            - Jabatan yang ada, sebanyak 46</t>
  </si>
  <si>
    <t xml:space="preserve"> - PNS  SKPD, sebanyak 165 personil                                                                                                                                                                                                                                          - Total PNS kabupaten, sebanyak 7.068 personil</t>
  </si>
  <si>
    <t xml:space="preserve"> - Pejabat yang memenuhi syarat Diklatpim, sebanyak 34 orang                                                                                                                                                                                                                                              - Pejabat yang ada, sebanyak 34 orang</t>
  </si>
  <si>
    <t xml:space="preserve"> - Pejabat yang memenuhi kepangkatan, sebanyak 34 orang                                                                                                                                                                                                                                          - jabatan yang ada, sebanyak 46 orang</t>
  </si>
  <si>
    <t>Ada. dokumen yang ada tahun 2016, sebanyak 3 jenis yang terdiri dari :                                                                                                                                                                                                                                     1) RENSTRA                                                                                                                                                                                                                                        2) RENJA                                                                                                                                                      3) RKA</t>
  </si>
  <si>
    <t xml:space="preserve"> - Program RKPD yang diakomodir dalam RKA SKPD, sebanyak 5 program                                                                                                                                                                                                                           - Program dalam RKA SKPD, sebanyak 4 program</t>
  </si>
  <si>
    <t xml:space="preserve"> - Program RENJA SKPD yang diakomodir dalam DPA SKPD, sebanyak 5 program                                                                                                                                                                                     - Program dalam DPA SKPD, sebanyak 4 program</t>
  </si>
  <si>
    <t xml:space="preserve"> - Total anggaran belanja SKPD, sebesar                                         Rp. 13.485.181.435                                                                                                                                                                                                                                              - Total Belanja APBD, sebesar                                                                Rp.1.480.219.106.570,68,-  </t>
  </si>
  <si>
    <t xml:space="preserve"> - Belanja Modal SKPD, sebesar                                                            Rp. 0-                                                                                                                                                                                                                                            -realisasi belanja SKPD, sebesar                                                  Rp. 13.485.181.435</t>
  </si>
  <si>
    <t xml:space="preserve"> - Total belanja pemeliharaan SKPD, sebesar                                                                                                                                                                                                                                                                  Rp. 25.200.000,-                                                                                                                                                                                                                                                        - Total Belanja barang dan jasa SKPD, sebesar                                                                                                                                                                                                                                                                                                                                      Rp. 1.823.278.820,-</t>
  </si>
  <si>
    <t>1,38%</t>
  </si>
  <si>
    <t xml:space="preserve"> -  Total belanja pemeliharaan SKPD, sebesar                                                                                                                                                                                                                                                                  Rp. 25.200.000,-                                                                                                                                                                                                                                                                    - realisasi belanja SKPD, sebesar                                         Rp. 13.485.181.435</t>
  </si>
  <si>
    <t xml:space="preserve"> - Asset yang tidak digunakan, sebanyak Rp. 30.542.005,-                                                                                                                                                                                                                                                       - Asset yang dikuasai SKPD, sebanyak Rp.15.791.768.792,12,- </t>
  </si>
  <si>
    <t>15. SOP Memelihara catatan arsip buku dan dokumentasi</t>
  </si>
  <si>
    <t>Ada 15 SOP</t>
  </si>
  <si>
    <t>Jabatan yang terisi, sebanyak 4                                                                                                                                                                                                                                                                                                             Jabatan yang ada, sebanyak 4</t>
  </si>
  <si>
    <t>- PNS SKPD sebanyak 24  orang                                                                                                                                                         - Total PNS Kabupaten, sebanyak 7.068 Orang</t>
  </si>
  <si>
    <t>- Pejabat yang memenuhi syarat Diklatpim, sebanyak  4
  orang                                                                                                                                      - Pejabat yang ada, sebanyak 4 orang</t>
  </si>
  <si>
    <t>- Pejabat yang memenuhi kepangkatan, sebanyak 2  
  orang                                                                                                                                      - pejabat yang ada, sebanyak 4 orang</t>
  </si>
  <si>
    <t xml:space="preserve">Ada. dokumen yang ada tahun 2016, sebanyak 3 jenis yang terdiri dari :                                                                                                                                                                                                                          1. RENSTRA                                                                                                                                                                                                                                        2. RENJA                                                                                                                                                         3. RKA
</t>
  </si>
  <si>
    <t xml:space="preserve">- Belanja Modal SKPD, sebesar Rp. 604.072.395,-                                                                                                                                                               - Total Belanja SKPD, sebesar Rp.61.200.432.510,-  </t>
  </si>
  <si>
    <t>- Total Anggaran SKPD, sebesar Rp.61.200.432.510                                                                                                                                - Total  Belanja APBD, sebesar Rp.1.480.219.106.570,68,-</t>
  </si>
  <si>
    <t xml:space="preserve">- Total belanja pemeliharaan SKPD, sebesar                                                                                                                                                                                                                                                         
  Rp.1.027.750.000,-                                                                                                                                                                             - Total Belanja barang dan jasa SKPD, sebesar                                                                         
  Rp. 958.648.204,- </t>
  </si>
  <si>
    <t xml:space="preserve"> - PNS yang menangani urusan (1) SKPD, sebanyak 11 personil                                                                                                                                                                                                                               - Total PNS kabupaten, sebanyak7.068 orang</t>
  </si>
  <si>
    <t>Mengacu pada dokumen RKPD dan Renja tahun 2016 .</t>
  </si>
  <si>
    <t>Mengacu pada dokumen RKA-RKPD  dan Renja - SKPD tahun  2016.</t>
  </si>
  <si>
    <t>Mengacu pada dokumen RKA-SKPD dan dokumen DPA-SKPD 2016</t>
  </si>
  <si>
    <t xml:space="preserve"> - Total Anggaran SKPD, sebesar                                                                                                                                                                                                                                                                                  Rp. 522.987.200,-                                                                                                                                                                                                                                                     - Total Belanja APBD, sebesar Rp.1.480.219.106.570,68,-</t>
  </si>
  <si>
    <t xml:space="preserve"> - Total Anggaran SKPD, sebesar                                                                                                                                                                                                                                                                                  Rp.813.723.450,-                                                                                                                                                                                                                                                     - Total  Belanja APBD, sebesar Rp.1.480.219.106.570,68,-</t>
  </si>
  <si>
    <t xml:space="preserve"> - PNS yang menangani urusan (1) SKPD, sebanyak 8 personil                                                                                                                                                                                                                               - Total PNS kabupaten, sebanyak 7.068 orang</t>
  </si>
  <si>
    <t xml:space="preserve"> - PNS yang menangani urusan (1) SKPD, sebanyak 7 personil                                                                                                                                                                                                                               - Total PNS kabupaten, sebanyak 7068orang</t>
  </si>
  <si>
    <t xml:space="preserve"> - Total Anggaran SKPD, sebesar                                                                                                                                                                                                                                                                                  Rp.625.835.700,-                                                                                                                                                                                                                                                  - Total  Belanja APBD, sebesar Rp.1.480.219.106.570,68,-</t>
  </si>
  <si>
    <t xml:space="preserve"> - Total Anggaran SKPD, sebesar                                                                                                                                                                                                                                                                                  Rp.3.235.572.000-                                                                                                                                                                                                                                                     - Total  Belanja APBD, sebesar Rp.1.480.219.106.570,68,-</t>
  </si>
  <si>
    <t xml:space="preserve"> - PNS yang menangani urusan (1) SKPD, sebanyak 16 personil                                                                                                                                                                                                                               - Total PNS kabupaten, sebanyak 7.068 orang</t>
  </si>
  <si>
    <t xml:space="preserve"> - PNS yang menangani urusan (1) SKPD, sebanyak 6 personil                                                                                                                                                                                                                               - Total PNS kabupaten, sebanyak 7.068 orang</t>
  </si>
  <si>
    <t xml:space="preserve"> - Total Anggaran SKPD, sebesar                                                                                                                                                                                                                                                                                  Rp.947.325.000,-                                                                                                                                                                                                                                                     - Total  Belanja APBD, sebesar Rp.1.480.219.106.570,68,-</t>
  </si>
  <si>
    <t>Mengacu pada dokumen RKA-RKPD tahun 2016 dan Renja - SKPD ybs</t>
  </si>
  <si>
    <t xml:space="preserve"> - Total Anggaran SKPD, sebesar                                                                                                                                                                                                                                                                                  Rp.488.829.250,-                                                                                                                                                                                                                                                     - Total  Belanja APBD, sebesar Rp.1.480.219.106.570,68,-</t>
  </si>
  <si>
    <t>Ada 7 SOP:</t>
  </si>
  <si>
    <t>Ada 7</t>
  </si>
  <si>
    <t xml:space="preserve"> - Total Anggaran SKPD, sebesar                                                                                                                                                                                                                                                                                  Rp.5.521.406.850,-                                                                                                                                                                                                                                                     - Total  Belanja APBD, sebesar Rp.1.480.219.106.570,68,-</t>
  </si>
  <si>
    <t>Mengacu laporan keuangan daerah tahun 2016</t>
  </si>
  <si>
    <t>Ada, dokumen yang ada tahun 2016, sebanyak 3 jenis yang terdiri dari :                                                                                                                                                                                                                         1) RENSTRA                                                                                                                                                                                                                                        2) RENJA                                                                                                                                                        3) RKA</t>
  </si>
  <si>
    <t xml:space="preserve"> - Jabatan yang terisi, sebanyak  7                                                                                                                                                                                                                                                                                                 - Jabatan yang ada, sebanyak  8</t>
  </si>
  <si>
    <t xml:space="preserve"> - Jabatan yang terisi, sebanyak      38                                                                                                                                                                                                                                                                                                                                                                                                    - Jabatan yang ada, sebanyak  40</t>
  </si>
  <si>
    <t xml:space="preserve"> - PNS yang menangani urusan (2) SKPD, sebanyak 68  personil                                                         - Total PNS kabupaten, sebanyak 7.068 personil </t>
  </si>
  <si>
    <t xml:space="preserve"> - PNS yang menangani urusan (1) SKPD, sebanyak 7  personil                                                                                                                                                           - Total PNS kabupaten, sebanyak 7.068personil </t>
  </si>
  <si>
    <t xml:space="preserve"> - Pejabat yang memenuhi syarat Diklatpim, sebanyak 38  orang                                                                                                                                                                                                                                            - Pejabat yang ada, sebanyak 40 orang</t>
  </si>
  <si>
    <t xml:space="preserve"> - Pejabat yang memenuhi syarat Diklatpim, sebanyak 7 orang                                                                                                                                                                                                                                          - Pejabat yang ada, sebanyak 8 orang</t>
  </si>
  <si>
    <t xml:space="preserve"> - Pejabat yang memenuhi kepangkatan, sebanyak 7  orang                                                                                                                                                                                                                                                 - jabatan yang ada, sebanyak 8  orang</t>
  </si>
  <si>
    <t xml:space="preserve"> - Pejabat yang memenuhi kepangkatan, sebanyak 38 orang                                                                                                                                                                                                                                              - jabatan yang ada, sebanyak  40  orang</t>
  </si>
  <si>
    <t xml:space="preserve"> - Program RKPD yang diakomodir dalam RKA SKPD, sebanyak  4 program                                                                                                                                                                                                                                         - Program dalam RKA SKPD, sebanyak  4   program</t>
  </si>
  <si>
    <t>Mengacu LKPD tahun 2016</t>
  </si>
  <si>
    <t xml:space="preserve"> - Belanja Modal SKPD, sebesar Rp.11.450.000.-                                                                                                                                                                                                                                                                                                            - Total Belanja SKPD, sebesar Rp.6.010.779.721,-</t>
  </si>
  <si>
    <t xml:space="preserve"> - Belanja Modal SKPD, sebesar Rp.518.467.500,-                                                                                                                                                                                                                                                                                                                  - Total Belanja SKPD, sebesar                                   Rp..6.010.779.721                                                                                                                                                                                                                                                           </t>
  </si>
  <si>
    <t xml:space="preserve"> - Total belanja pemeliharaan SKPD, sebesar Rp.-                                                                                                                                                                                                                                                       - Total Belanja SKPD, sebesar                                   Rp.6.010.779.721.-   </t>
  </si>
  <si>
    <t xml:space="preserve"> - Total belanja pemeliharaan SKPD, sebesar Rp.63.589.021.                                                                                                                                                                                                                                               - Total Belanja SKPD, sebesar                                             Rp. 6.010.779.721     </t>
  </si>
  <si>
    <t xml:space="preserve"> - Total anggaran SKPD, sebesar   Rp.3.474.463.188,-                                                                                                                                                                                                                                              - Total Belanja APBD, sebesar                                                  Rp. 1.480.219.106.570,68,</t>
  </si>
  <si>
    <t xml:space="preserve"> - Total anggaran  SKPD, sebesar Rp.2.529.924.316,-                                                                                                                                                                                                                                                   - Total Belanja APBD, sebesar                                       Rp. 1.480.219.106.570,68,</t>
  </si>
  <si>
    <t>- Jumlah Program Nasional yang dilaksanakan oleh SKPD,sebanyak 2 program                                                   
- Jumlah Program Nasional    (RKP), sebanyak 2 program</t>
  </si>
  <si>
    <t xml:space="preserve">- Jumlah Program Nasional yang dilaksanakan oleh SKPD,sebanyak 2 program                                                  
- Jumlah Program Nasional    (RKP),  sebanyak 2 program                                                                                                                                                                                                                                               </t>
  </si>
  <si>
    <t xml:space="preserve"> - Total Anggaran SKPD, sebesar Rp.223.658.000                                                                                                                                                                                                                                                   - Total  Belanja APBD, sebesar Rp.1.480.219.106.570,68,</t>
  </si>
  <si>
    <t>- Total Anggaran SKPD, sebesar    Rp. 370.372.241,-
- Total  Belanja APBD, sebesar Rp.1.480.219.106.570,68,</t>
  </si>
  <si>
    <t xml:space="preserve"> - PERDA pelaksanaan sebanyak 0                                                                                                                                                                                                                                                                                              - PERDA yang seharusnya,sebanyak 0</t>
  </si>
  <si>
    <t>- PERDA pelaksanaan sebanyak 1                                                                                                                                                                                                                                                                                              - PERDA yang seharusnya, sebanyak 0</t>
  </si>
  <si>
    <t xml:space="preserve"> - Jabatan yang terisi, sebanyak 8                                                                                                                                                                                                                                                                                             - Jabatan yang ada, sebanyak 8</t>
  </si>
  <si>
    <t xml:space="preserve"> - PNS yang menangani urusan (1) SKPD, sebanyak 9 personil                                                                                                                                                                                                                                       - Total PNS kabupaten, sebanyak 7.068 personil</t>
  </si>
  <si>
    <t xml:space="preserve"> - PNS yang menangani urusan (2) SKPD, sebanyak 14 personil                                                                                                                                                                                                                                       - Total PNS kabupaten, sebanyak 7.068 personil</t>
  </si>
  <si>
    <t xml:space="preserve"> Pejabat yang telah mengikuti diklatpim sebanyak 6 orang ,                                                                                                                                                                                                                                        - Pejabat yang ada, sebanyak 8 orang</t>
  </si>
  <si>
    <t xml:space="preserve"> Pejabat yang memenuhi kepangkatan, sebanyak 8 orang                                                                                                                                                                                                                                                           - pejabat yang ada, sebanyak 8 orang</t>
  </si>
  <si>
    <t xml:space="preserve"> - Program RENJA SKPD yang diakomodir dalam DPA SKPD, sebanyak 2 program                                                                                                                                                                                                              - Program dalam DPA SKPD, sebanyak 2 program</t>
  </si>
  <si>
    <t>Program RENJA SKPD yang diakomodir dalam DPA SKPD, sebanyak 2 program                                                                                                                                                                                                              - Program dalam DPA SKPD, sebanyak 2 program</t>
  </si>
  <si>
    <t xml:space="preserve"> - Total Anggaran SKPD, sebesar Rp.1.755.726.383,-
- Total  Belanja APBD, sebesar Rp.1.480.219.106.570,68,-</t>
  </si>
  <si>
    <t xml:space="preserve"> - Belanja Modal SKPD, sebesar                                                                                                                                                                                                                                                                                           Rp.259.992.234,-                                                                                                                                                                                                                                                   - Total Belanja SKPD, sebesar                                                                                                                                                                                                                                                                                                                                      Rp.3.449.080.599,-      </t>
  </si>
  <si>
    <t xml:space="preserve"> - Total Anggaran SKPD, sebesar Rp.1.09.350.950,-                                                                                                                                                                                                                                                   - Total  Belanja APBD, sebesar Rp.1.480.219.106.570,68,-</t>
  </si>
  <si>
    <t xml:space="preserve"> Belanja Modal SKPD, sebesar                                                                                                                                                                                                                                                                                           Rp. 316.400.000,-                                                                                                                                                                                                                                                   - Total Belanja SKPD, sebesar                                                                                                                                                                                                                                                                                                                                      Rp.2.118.566.600,- </t>
  </si>
  <si>
    <t xml:space="preserve"> - Total belanja pemeliharaan SKPD, sebesar Rp. 132.400.000,-                                                                                                                                                                                                                                                  - Total Belanja barang dan jasa SKPD, sebesar Rp.1.780.928.700,-</t>
  </si>
  <si>
    <t xml:space="preserve"> - Total belanja pemeliharaan SKPD, sebesar Rp.237.434.335,-
- Total Belanja barang dan jasa SKPD, sebesar Rp.919.539.750,-</t>
  </si>
  <si>
    <t xml:space="preserve"> - Total belanja pemeliharaan SKPD, sebesar Rp.132.400.000,-
- Total Belanja SKPD, sebesar                                                                                                                                                                                                                                                                                                                                      Rp.1.780.928.700,-</t>
  </si>
  <si>
    <t xml:space="preserve"> - Asset yang tidak  digunakan, sebanyak Rp.196.045.980-                                                                                                                                                                                                                                                               - Asset yang dikuasai SKPD sebanyak Rp294.904.485,-</t>
  </si>
  <si>
    <t xml:space="preserve"> - Asset yang digunakan, sebanyak Rp.1.252.904.676,-                                                Asset yang dikuasai SKPD, sebanyak Rp.3.688.312.717,-</t>
  </si>
  <si>
    <t>4. sebo TDS (200 Helai)</t>
  </si>
  <si>
    <t>5.baju FDM (200 helai)               6.DVD Pariwisata (100  bh)               7. Banner Bergerak (2) bh</t>
  </si>
  <si>
    <t xml:space="preserve"> - PNS yang menangani urusan (1) SKPD, sebanyak 19  personil                                                                                                                                                                                                                                                                  - Total PNS kabupaten, sebanyak 7.068 personil</t>
  </si>
  <si>
    <t xml:space="preserve"> - PNS yang menangani urusan (2) SKPD, sebanyak 5 personil                                                                                                                                                                                                                                                      - Total PNS kabupaten, sebanyak 7.068personil</t>
  </si>
  <si>
    <t>Ada, dokumen yang ada tahun 2016, sebanyak 3 jenis yang terdiri dari :                                                                                                                                                                                                                                           1) RENSTRA                                                                                                                                                                                                                                          2) RENJA                                                                                                                                                         3) RKA</t>
  </si>
  <si>
    <t xml:space="preserve">Dokumen yang ada tahun 2016, sebanyak 3  jenis, yg terdiri dari:
- RENSTRA SKPD                                                                                       - RENJA SKPD                                                    - RKA SKPD                                                                                                                               </t>
  </si>
  <si>
    <t xml:space="preserve">Dokumen yang ada tahun 2016, sebanyak  3  jenis, yg terdiri dari:
- RENSTRA SKPD                                                                                       - RENJA SKPD                                                    - RKA SKPD                                  
</t>
  </si>
  <si>
    <t>Ada, dokumen yang ada tahun 2016, sebanyak 3 jenis yang terdiri dari :                                                                                                                                                                                                                                                       1) RENSTRA                                                                                                                                                                                                                                          2) RENJA                                                                                                                                                         3) RKA</t>
  </si>
  <si>
    <t xml:space="preserve"> - Total anggaran  belanja SKPD, sebesar Rp.145.469.050,-
- Total Belanja APBD, sebesar Rp.1.480.219.106.570,68,-</t>
  </si>
  <si>
    <t xml:space="preserve"> - Total Anggaran  belanja SKPD, sebesar Rp. 4.563.449.562-
- Total Belanja APBD, sebesar Rp.1.480.219.106.570,68,</t>
  </si>
  <si>
    <t xml:space="preserve"> - Belanja Modal SKPD, sebesar Rp.336.847.000.-
- Total Belanja SKPD, sebesar Rp.3.054.921.005,-
 </t>
  </si>
  <si>
    <t xml:space="preserve"> - Belanja Modal SKPD, sebesar Rp.0
- Total realisasi  belanja SKPD, sebesar Rp,0,-</t>
  </si>
  <si>
    <t xml:space="preserve"> -- Total belanja pemeliharaan SKPD, sebesar Rp. 0,-
- Total belanja barang dan jasa SKPD, sebesar Rp.1.986.354.055,-</t>
  </si>
  <si>
    <t xml:space="preserve"> -- Total belanja pemeliharaan SKPD, sebesar Rp.0
- Total belanja barang dan jasa SKPD, sebesar Rp.91.821.550,-</t>
  </si>
  <si>
    <t xml:space="preserve"> Total belanja pemeliharaan SKPD, sebesar  Rp.0,-
- Total belanja SKPD, sebesar Rp.3.054.921.055,-
  </t>
  </si>
  <si>
    <t xml:space="preserve"> - Total belanja pemeliharaan SKPD, sebesar Rp.0
- Total  belanja SKPD, sebesar Rp,3.054.921.055,-</t>
  </si>
  <si>
    <t xml:space="preserve">- Asset yang tidak digunakan, sebanyak Rp.-
- Asset  yang dikuasai SKPD, sebanyak Rp.496.214.938,-
</t>
  </si>
  <si>
    <t>'- Jumlah program Nasional (RKP) sebanyak 3  program</t>
  </si>
  <si>
    <t>- PNS yang Menangani Urusan Pendidikan sebanyak 4.586 Orang</t>
  </si>
  <si>
    <t>- Total PNS Kabupaten Sebanyak 7.068 orang</t>
  </si>
  <si>
    <t>- Program RKA SKPD Sebanyak 3 program</t>
  </si>
  <si>
    <t>- Total anggaran belanja SKPD, sebesar Rp. 77.763.731.766,-</t>
  </si>
  <si>
    <r>
      <t>- Total belanja APBD sebesar Rp.1.480.219.106.570,68,</t>
    </r>
    <r>
      <rPr>
        <sz val="11"/>
        <rFont val="Calibri"/>
        <family val="2"/>
      </rPr>
      <t>,-</t>
    </r>
  </si>
  <si>
    <r>
      <t>- Total anggaran belanja SKPD, sebesar Rp.</t>
    </r>
    <r>
      <rPr>
        <sz val="11"/>
        <rFont val="Calibri"/>
        <family val="2"/>
      </rPr>
      <t xml:space="preserve"> 3.426.220.187,</t>
    </r>
    <r>
      <rPr>
        <sz val="10"/>
        <rFont val="Arial"/>
        <family val="2"/>
      </rPr>
      <t>-</t>
    </r>
  </si>
  <si>
    <r>
      <t xml:space="preserve">- Total belanja APBD sebesar Rp.1.480.219.106.570,68, </t>
    </r>
    <r>
      <rPr>
        <sz val="11"/>
        <rFont val="Calibri"/>
        <family val="2"/>
      </rPr>
      <t>,-</t>
    </r>
  </si>
  <si>
    <r>
      <t>-Belanja modal SKPD sebesar Rp. 21.307.441.779</t>
    </r>
    <r>
      <rPr>
        <sz val="10"/>
        <rFont val="Arial"/>
        <family val="2"/>
      </rPr>
      <t>,-</t>
    </r>
  </si>
  <si>
    <t>- Total belanja SKPD sebesar Rp.96.142.149.496,-</t>
  </si>
  <si>
    <t>-Belanja modal SKPD sebesar Rp. 182.980.000,-</t>
  </si>
  <si>
    <r>
      <rPr>
        <sz val="11"/>
        <rFont val="Calibri"/>
        <family val="2"/>
      </rPr>
      <t>- Total belanja SKPD sebesar Rp. 4.441.224.650,,-</t>
    </r>
  </si>
  <si>
    <r>
      <t>-Total belanja pemeliharaan SKPD sebesar Rp. 1.035.349.000</t>
    </r>
    <r>
      <rPr>
        <sz val="11"/>
        <rFont val="Calibri"/>
        <family val="2"/>
      </rPr>
      <t>,-</t>
    </r>
  </si>
  <si>
    <r>
      <t>-Total belanja barang dan jasa SKPD, sebesar Rp.</t>
    </r>
    <r>
      <rPr>
        <sz val="11"/>
        <rFont val="Calibri"/>
        <family val="2"/>
      </rPr>
      <t xml:space="preserve"> 11.131.483.985</t>
    </r>
    <r>
      <rPr>
        <sz val="10"/>
        <rFont val="Arial"/>
        <family val="2"/>
      </rPr>
      <t>,-</t>
    </r>
  </si>
  <si>
    <t>-Total belanja pemeliharaan SKPD sebesar Rp. 60.687.000-</t>
  </si>
  <si>
    <r>
      <t>-Total belanja barang dan jasa SKPD, sebesar Rp.4.039.367.150</t>
    </r>
    <r>
      <rPr>
        <sz val="10"/>
        <rFont val="Arial"/>
        <family val="2"/>
      </rPr>
      <t>,-</t>
    </r>
  </si>
  <si>
    <r>
      <t>- Total belanja pemeliharaan SKPD, sebesar Rp.1.035.349.000</t>
    </r>
    <r>
      <rPr>
        <sz val="11"/>
        <rFont val="Calibri"/>
        <family val="2"/>
      </rPr>
      <t>,-</t>
    </r>
  </si>
  <si>
    <t>- Total belanja pemeliharaan SKPD, sebesar Rp.60.687.000,-</t>
  </si>
  <si>
    <r>
      <t>- Total belanja SKPD sebesar Rp.4.441.224.650</t>
    </r>
    <r>
      <rPr>
        <sz val="11"/>
        <rFont val="Calibri"/>
        <family val="2"/>
      </rPr>
      <t>,-</t>
    </r>
  </si>
  <si>
    <r>
      <rPr>
        <sz val="11"/>
        <rFont val="Calibri"/>
        <family val="2"/>
      </rPr>
      <t>- Total belanja SKPD sebesar Rp.69.142.149.49</t>
    </r>
    <r>
      <rPr>
        <sz val="10"/>
        <rFont val="Arial"/>
        <family val="2"/>
      </rPr>
      <t>6</t>
    </r>
    <r>
      <rPr>
        <sz val="11"/>
        <rFont val="Calibri"/>
        <family val="2"/>
      </rPr>
      <t>,-</t>
    </r>
  </si>
  <si>
    <t>- Asset yang tidak digunakan, sebanyak Rp.4.143.881.118,-</t>
  </si>
  <si>
    <t>- Asset yang dikuasai SKPD sebanyak Rp. 52.563.357.159,-</t>
  </si>
  <si>
    <t xml:space="preserve"> - Jabatan yang terisi, sebanyak 10                                                                                                                                                                                                                                                                                      - Jabatan yang ada, sebanyak 11</t>
  </si>
  <si>
    <t xml:space="preserve"> - PNS yang menangani urusan (1) SKPD, sebanyak 27 persoil                                                                                                                                                                                                                                        - Total PNS kabupaten, sebanyak 7.068 personil</t>
  </si>
  <si>
    <t xml:space="preserve"> - PNS yang menangani urusan (2) SKPD, sebanyak 5  personil                                                                                                                                                                                                                                     - Total PNS kabupaten, sebanyak 7.068 personil</t>
  </si>
  <si>
    <t xml:space="preserve"> - Total Anggaran belanja SKPD, sebesar Rp.11.778.883.671,-                                                                                                                                                                                                                                               - Total Belanja APBD, sebesar Rp. 1.480.219.106.570,68,,-</t>
  </si>
  <si>
    <t xml:space="preserve"> - Total Anggaran belanja SKPD, sebesar Rp. 1.858.563.019,-                                                                                                                                                                                                                         - Total Belanja APBD, sebesar Rp. 1.480.219.106.570,68,,-</t>
  </si>
  <si>
    <t xml:space="preserve"> - Belanja Modal SKPD, sebesar                                                                                                                                                                                                                                                                                                    Rp. 6.258.704.472.-                                                                                                                                                                                                                                - Total Belanja SKPD, sebesar Rp.13.637.446.690,-             </t>
  </si>
  <si>
    <t xml:space="preserve"> - Belanja Modal SKPD, sebesar                                                                                                                                                                                                                                                                                                    Rp. 203.923.978,-                                                                                                                                                                                                                              - Total Belanja SKPD, sebesar Rp.13.637.446.690,-             </t>
  </si>
  <si>
    <t>45,89%</t>
  </si>
  <si>
    <t>1,5%</t>
  </si>
  <si>
    <t xml:space="preserve"> - Total belanja pemeliharaan SKPD, sebesar Rp. 112.575.192,-                                                                                                                                                                                                                                                    - Total Belanja barang dan jasa SKPD, sebesar Rp.3.219.084.953,-</t>
  </si>
  <si>
    <t xml:space="preserve"> - Total belanja pemeliharaan SKPD, sebesar Rp. 94.600.000,-                                                                                                                                                                                                                                                    - Total Belanja barang dan jasa SKPD, sebesar Rp.3.219.084.953,-</t>
  </si>
  <si>
    <t xml:space="preserve"> - Total belanja pemeliharaan SKPD, sebesar Rp. 36.659.996,-                                                                                                                                                                                                                                                - Total Belanja SKPD, sebesar                                                                                                                                                                                                                                                                                             Rp.13.637.446.690.-          </t>
  </si>
  <si>
    <t xml:space="preserve"> - Total belanja pemeliharaan SKPD, sebesar Rp.400.000,-                                                                                                                                                                                                                                                    - Total Belanja SKPD, sebesar                                                                                                                                                                                                                                                                                       Rp.13.637.446.690.-   </t>
  </si>
  <si>
    <t>0,269%</t>
  </si>
  <si>
    <t>0,003%</t>
  </si>
  <si>
    <t xml:space="preserve"> - Asset yang tidak  digunakan, sebanyak Rp.-,-  asset                                                                                                                                                                                                                                                                              - Asset yang dikuasai SKPD, sebanyak Rp.11.228.856.332,- asset </t>
  </si>
  <si>
    <t xml:space="preserve"> - Asset yang tidak digunakan, sebanyak Rp.-.-  asset                                                                                                                                                                                                                                                                                            - Asset yang dikuasai SKPD, sebanyak Rp.11.228.856.332,- asset  </t>
  </si>
  <si>
    <t>3. Peta Evakuasi Bencana</t>
  </si>
  <si>
    <t xml:space="preserve"> - PNS yang menangani urusan (1) SKPD, sebanyak 43 personil                                                                                                                                                           - Total PNS kabupaten, sebanyak 7.068 personil </t>
  </si>
  <si>
    <t xml:space="preserve"> - PNS yang menangani urusan (2) SKPD, sebanyak 8 personil                                                         - Total PNS kabupaten, sebanyak 7.068 personil </t>
  </si>
  <si>
    <t xml:space="preserve"> - Total Anggaran SKPD, sebesar Rp. 3.154.432.216,-                                                                                                                                                                                                           - Total  Belanja APBD, sebesar Rp. 1.480.219.106.570,68</t>
  </si>
  <si>
    <t xml:space="preserve"> - Total Anggaran SKPD, sebesar Rp. 644.623.099,-                                                                                                                                                                                                                                    - Total  Belanja APBD, sebesar Rp. 1.480.219.106.570,68</t>
  </si>
  <si>
    <t>0,4%</t>
  </si>
  <si>
    <t xml:space="preserve"> - Belanja Modal SKPD, sebesar Rp.887.962.369,-                                                                                                                                                                                                                                                                                                        - Total Belanja SKPD, sebesar Rp. 3.799.055.315- </t>
  </si>
  <si>
    <t xml:space="preserve"> - Belanja Modal SKPD, sebesar Rp.343.973.307                                                                                                                                                                                                                                                                                                                        - Total Belanja SKPD, sebesar                                                                                                                                                                                                                                                                                                     Rp.3.799.055.315- </t>
  </si>
  <si>
    <t xml:space="preserve"> - Total belanja pemeliharaan SKPD, sebesar Rp.304.756.186,-                                                                                                                                                                                                                                                                          - Total Belanja barang dan jasa SKPD, sebesar Rp.2.571.201.535,-</t>
  </si>
  <si>
    <t xml:space="preserve"> - Total belanja pemeliharaan SKPD, sebesar Rp.12.124.100-                                                                                                                                                                                                                                           - Total Belanja barang dan jasa SKPD, sebesar Rp.546.522.996,-</t>
  </si>
  <si>
    <t xml:space="preserve"> - Total belanja pemeliharaan SKPD, sebesar Rp.304.764.186,-
- Total Belanja SKPD, sebesar Rp.6.693.780.065,-</t>
  </si>
  <si>
    <t>- Total belanja pemeliharaan SKPD, sebesar  Rp.12.124.100,- 
- Total Belanja SKPD, sebesar                                                                                                                                                                                                                                                                                                         Rp.6.693.780.065,-</t>
  </si>
  <si>
    <t xml:space="preserve"> - Asset yang tidak digunakan, sebanyak Rp.14.617.199.669-                                                                                                                                                                                                                                                                        - Asset yang dikuasai SKPD, sebanyak  Rp. 11.019.100,-</t>
  </si>
  <si>
    <t xml:space="preserve"> - Jabatan yang terisi, sebanyak 21                                                                                                                                                                                                                                                                                                   - Jabatan yang ada, sebanyak 21</t>
  </si>
  <si>
    <t xml:space="preserve"> - Jabatan yang terisi, sebanyak 6                                                                                                                                                                                                                                                                                             - Jabatan yang ada, sebanyak 6</t>
  </si>
  <si>
    <t xml:space="preserve"> - PNS yang menangani urusan (1) SKPD, sebanyak 100 personil                                                                                                                                                                                                                                                             - Total PNS kabupaten, sebanyak 7068 personil </t>
  </si>
  <si>
    <t xml:space="preserve"> - PNS yang menangani urusan (2) SKPD, sebanyak 6 personil                                                                                                                                                                                                                               - Total PNS kabupaten, sebanyak 7068 personil</t>
  </si>
  <si>
    <t xml:space="preserve"> - PNS yang menangani urusan (3) SKPD, sebanyak 23 personil                                                                                                                                                                                                                                         - Total PNS kabupaten, sebanyak 7068 personil</t>
  </si>
  <si>
    <t xml:space="preserve"> - Pejabat yang memenuhi syarat Diklatpim, sebanyak 6 orang                                                                                                                                                                                                                                     - Pejabat yang ada, sebanyak 6 orang</t>
  </si>
  <si>
    <t xml:space="preserve"> Ada.  dokumen yang ada tahun 2016, sebanyak 3 jenis yang terdiri dari :                                                                                                                                                                                                                                                                                             1) RENSTRA                                                                                                                                                                                                                                        2) RENJA                                                                                                                                                      3) RKA</t>
  </si>
  <si>
    <t xml:space="preserve"> - Total Anggaran SKPD, sebesar Rp.145.133.163.057,-                                                                                                                                                                                                                                                          - Total  Belanja APBD, sebesar Rp.1.480.219.106.570,68,-</t>
  </si>
  <si>
    <t xml:space="preserve"> - Total Anggaran SKPD, sebesar Rp.965.733.530,-                                                                                                                                                                                                                                       - Total  Belanja APBD, sebesar Rp.1.480.219.106.570,68,-</t>
  </si>
  <si>
    <t xml:space="preserve"> - Total Anggaran SKPD, sebesar Rp.3.871.274.729
- Total  Belanja APBD, sebesar Rp.1.480.219.106.570,68,-</t>
  </si>
  <si>
    <t xml:space="preserve"> - Belanja Modal SKPD, sebesar Rp.107.808.266.500                                                                                                                                                                                                                                                                                         - Total Belanja SKPD, sebesar Rp.145.133.163.057     </t>
  </si>
  <si>
    <t xml:space="preserve"> - Belanja Modal SKPD, sebesar Rp. 196.900.000,-                                                                                                                                                                                                                                                       - Total Belanja SKPD, sebesar Rp. 965.733.530</t>
  </si>
  <si>
    <t xml:space="preserve"> - Belanja Modal SKPD, sebesar Rp.797.483.000,-                                                                                                                                                                                                                                                                                  - Total Belanja SKPD, sebesar Rp.3.871.274.729,-</t>
  </si>
  <si>
    <t xml:space="preserve"> - Total belanja pemeliharaan SKPD, sebesar Rp. 0,-                                                                                                                                                                                                                                              - Total Belanja barang dan jasa SKPD, sebesar Rp.737.218.530</t>
  </si>
  <si>
    <t xml:space="preserve"> - Total belanja pemeliharaan SKPD, sebesar Rp. 32.666.038.913                                                                                                                                                                                                                                                                                          - Total Belanja barang dan jasa SKPD, sebesar Rp.3.120.894.144</t>
  </si>
  <si>
    <t xml:space="preserve"> - Total belanja pemeliharaan SKPD, sebesar Rp. 554.373.000                                                                                                                                                                                                                                                                                                                 - Total Belanja barang dan jasa SKPD, sebesar Rp..2.401.840.729</t>
  </si>
  <si>
    <t xml:space="preserve"> - Total belanja pemeliharaan SKPD, sebesar Rp.32.666.038.913                                                                                                                                                                                                                                                                 - Total Belanja SKPD, sebesar Rp.145.133.163.057     </t>
  </si>
  <si>
    <t xml:space="preserve"> - Total belanja pemeliharaan SKPD, sebesar Rp. 0,-                                                                                                                                                                                                                                                    - Total Belanja SKPD, sebesar Rp. 965.733.530</t>
  </si>
  <si>
    <t xml:space="preserve"> - Total belanja pemeliharaan SKPD, sebesar Rp.554.373.000                                                                                                                                                                                                                                                                                        - Total Belanja SKPD, sebesar Rp. 3.871.274.729          </t>
  </si>
  <si>
    <t>1046,69%</t>
  </si>
  <si>
    <t>2,31%</t>
  </si>
  <si>
    <t>22,51%</t>
  </si>
  <si>
    <t>14,32%</t>
  </si>
  <si>
    <t xml:space="preserve"> - PNS yang menangani urusan (1) SKPD, sebanyak 22  personil                                                                                                                                                                                                                                       - Total PNS kabupaten, sebanyak 7.068 orang</t>
  </si>
  <si>
    <t xml:space="preserve"> - PNS yang menangani urusan (2) SKPD, sebanyak 8 personil                                                                                                                                                                                                                                         - Total PNS kabupaten, sebanyak 7.068 orang                                                                                 </t>
  </si>
  <si>
    <t xml:space="preserve"> - PNS yang menangani urusan (3) SKPD, sebanyak 5 personil                                                                                                                                                                                                                                                     - Total PNS kabupaten, sebanyak 7.068 orang</t>
  </si>
  <si>
    <t xml:space="preserve"> - Pejabat yang memenuhi syarat Diklatpim, sebanyak 5 orang                                                                                                                                                                                                                                    - Pejabat yang ada, sebanyak 5 orang                      </t>
  </si>
  <si>
    <t xml:space="preserve"> - Pejabat yang memenuhi syarat Diklatpim, sebanyak 3 orang                                                                                                                                                                                                                                         - Pejabat yang ada, sebanyak 3 orang</t>
  </si>
  <si>
    <t>Ada. dokumen yang ada tahun 2016, sebanyak 3 jenis yang terdiri dari :                                                                                                                                                                                                                               1. RENSTRA                                                                                                                                                                                                                                           2. RENJA                                                                                                                                                         3. RKA</t>
  </si>
  <si>
    <t xml:space="preserve"> - Total Anggaran SKPD, sebesar Rp.2.827.965.650                                                                                                                                                                                                                                                             - Total  Belanja APBD, sebesar Rp.1.480.219.106.570,68,-</t>
  </si>
  <si>
    <t xml:space="preserve"> - Total Anggaran SKPD, sebesar Rp.1.033.421.850                                                                                                                                                                                                                                                 - Total  Belanja APBD, sebesar Rp.1.480.219.106.570,68,-</t>
  </si>
  <si>
    <t xml:space="preserve"> - Total Anggaran SKPD, sebesar Rp.549.375.600,,-                                                                                                                                                                                                                                                                                - Total  Belanja APBD, sebesar Rp.1.480.219.106.570,68,-</t>
  </si>
  <si>
    <t xml:space="preserve"> - Belanja Modal SKPD, sebesar Rp. 12.000.000,-                                                                                                                                                                                                                                                            - Total Belanja SKPD, sebesar  Rp. 2.787.000.893                      </t>
  </si>
  <si>
    <t xml:space="preserve"> - Belanja Modal SKPD, sebesar Rp.0,-                                                                                                                                                                                                                                                                                          - Total Belanja SKPD, sebesar            Rp. 526.565.350</t>
  </si>
  <si>
    <t xml:space="preserve"> - Total belanja pemeliharaan SKPD, sebesar  Rp. 43.150.000,                                                                                                                                                                                                                                                                              - Total Belanja SKPD, sebesar   Rp.985.580.136     </t>
  </si>
  <si>
    <t xml:space="preserve"> - Total belanja pemeliharaan SKPD, sebesar Rp. 0,-                                                                                                                                                                                                                                               - Total Belanja SKPD, sebesar  Rp. 2.787.000.893</t>
  </si>
  <si>
    <t xml:space="preserve"> - Total belanja pemeliharaan SKPD, sebesar Rp. 0,-                                                                                                                                                                                                                                                       - Total Belanja SKPD, sebesar   Rp. 526.565.350,-       </t>
  </si>
  <si>
    <t xml:space="preserve"> - Asset yang tidak digunakan, sebanyak  Rp.41.380.000,-                                                                                                                                                                                      - Asset yang dikuasai SKPD, sebanyak. Rp.2.747.780.487,-</t>
  </si>
  <si>
    <t xml:space="preserve"> - Asset yang tidak digunakan, sebanyak  Rp.0,-                                                                                                                                                                                     - Asset yang dikuasai SKPD, sebanyak. Rp.0,-</t>
  </si>
  <si>
    <t xml:space="preserve"> Ada sebanyak 2 jenis</t>
  </si>
  <si>
    <t xml:space="preserve"> '- Jumlah Program Nasional yang dilaksanakan oleh SKPD,sebanyak 1 program          - Jumlah Program Nasional    (RKP), sebanyak 1 program                                                                                                                                                                                                                                              </t>
  </si>
  <si>
    <t xml:space="preserve"> - PNS yang menangani urusan (1) SKPD, sebanyak 23 personil                                                                                                                                                                                                                                                             - Total PNS kabupaten, sebanyak 7.068 personil </t>
  </si>
  <si>
    <t xml:space="preserve"> - PNS yang menangani urusan (2) SKPD, sebanyak 10 personil                                                                                                                                                                                                                               - Total PNS kabupaten, sebanyak 7.068 personil</t>
  </si>
  <si>
    <t xml:space="preserve"> - PNS yang menangani urusan (3) SKPD, sebanyak 1 personil                                                                                                                                                                                                                                         - Total PNS kabupaten, sebanyak 7.068 personil</t>
  </si>
  <si>
    <t xml:space="preserve"> Ada.  dokumen yang ada tahun 2016, sebanyak 3 jenis yang terdiri dari :                                                                                                                                                                                                                                                                                             1) RENSTRA     V                                                                                                                                                                                                                                   2) RENJA              V                                                                                                                                        3) RKA                   V</t>
  </si>
  <si>
    <t xml:space="preserve"> Ada.  dokumen yang ada tahun 2016, sebanyak 3 jenis yang terdiri dari :                                                                                                                                                                                                                                                                                             1) RENSTRA    V                                                                                                                                                                                                                                    2) RENJA             V                                                                                                                                         3) RKA                 V</t>
  </si>
  <si>
    <t xml:space="preserve"> Ada.  dokumen yang ada tahun 2016, sebanyak 3 jenis yang terdiri dari :                                                                                                                                                                                                                                                                                             1) RENSTRA     V                                                                                                                                                                                                                                   2) RENJA             V                                                                                                                                         3) RKA                   V</t>
  </si>
  <si>
    <t xml:space="preserve"> - Total belanja pemeliharaan SKPD, sebesar Rp.  111.709.000,-                                                                                                                                                                                                                                                                                            - Total Belanja barang dan jasa SKPD, sebesar Rp.2.332.822.700,-</t>
  </si>
  <si>
    <t xml:space="preserve"> - Total belanja pemeliharaan SKPD, sebesar Rp.  11.000.000                                                                                                                                                                                                                                                                                            - Total Belanja barang dan jasa SKPD, sebesar Rp.224.748.000</t>
  </si>
  <si>
    <t xml:space="preserve"> - Total belanja pemeliharaan SKPD, sebesar Rp.  0                                                                                                                                                                                                                                                                                          - Total Belanja barang dan jasa SKPD, sebesar Rp.3.282.300</t>
  </si>
  <si>
    <t xml:space="preserve"> - Total belanja pemeliharaan SKPD, sebesar Rp.  111.709.000,-                                                                                                                                                                                                                                                                                            - Total Belanja barang dan jasa SKPD, sebesar Rp.2.790.678.700,-</t>
  </si>
  <si>
    <t xml:space="preserve"> - Total belanja pemeliharaan SKPD, sebesar Rp.  11.000.000                                                                                                                                                                                                                                                                                            - Total Belanja barang dan jasa SKPD, sebesar Rp.342.278.000</t>
  </si>
  <si>
    <t xml:space="preserve"> - Total realisasi belanja SKPD, sebesar Rp. 2.498.462.169                                                                                                                                                                                                                                                          - Total Belanja APBD, sebesar Rp 1.480.219.106.570,68,-</t>
  </si>
  <si>
    <t xml:space="preserve"> - Total realisasi belanja SKPD, sebesar Rp. 325.382.002,-                                                                                                                                                                                                                                                          - Total Belanja APBD, sebesar Rp 1.480.219.106.570,68,-</t>
  </si>
  <si>
    <t xml:space="preserve"> - Total realisasi belanja SKPD, sebesar Rp. 3.187.650,-                                                                                                                                                                                                                                                          - Total Belanja APBD, sebesar Rp 1.480.219.106.570,68,--</t>
  </si>
  <si>
    <t xml:space="preserve"> - Asset yang tidak digunakan, sebanyak  5 Asset (Rp.427.759.570)                                                                                                                                                                                                                                                                   - Asset yang dikuasai SKPD, sebanyak 78 Asset (Rp.858.313.187)</t>
  </si>
  <si>
    <t>- Total Anggaran SKPD, sebesar                                                                                                                                                                                                                                                                                  
   Rp.687.106.338,-                                                                                                                                                                                                                                                     - Total  Belanja APBD, sebesar Rp.1.480.219.106.570,68,-</t>
  </si>
  <si>
    <t>- PNS yang menangani urusan (1) SKPD, sebanyak 19   
   personil                                                                                                                                                                                                                               - Total PNS kabupaten, sebanyak 7.068 orang</t>
  </si>
  <si>
    <t>- Total Anggaran SKPD, sebesar                                                                                                                                                                                                                                                                                  
  Rp. 567.461.795,-                                                                                                                                                                                                                                                     - Total  Belanja APBD, sebesar Rp.1.480.219.106.570,68,-</t>
  </si>
  <si>
    <t>1088,3</t>
  </si>
  <si>
    <t xml:space="preserve">Jumlah rumah ber-IMB s/d akhir tahun 2016 sebanyak 24.301 unit rumah </t>
  </si>
  <si>
    <t xml:space="preserve">Jumlah seluruh rumah s/d Akhir tahun 2016, sebanyak  109.339 unit  </t>
  </si>
  <si>
    <t>Realisasi PMDN 2015 x 100 %</t>
  </si>
  <si>
    <t>Kawasan kumuh</t>
  </si>
  <si>
    <t>33.741,84</t>
  </si>
  <si>
    <t>53.882,38 Ha</t>
  </si>
  <si>
    <t>72831,7</t>
  </si>
  <si>
    <t>82,10%</t>
  </si>
  <si>
    <t>92 Ha</t>
  </si>
  <si>
    <t>0,020%</t>
  </si>
  <si>
    <t xml:space="preserve">(431.149.000.000-268.518.873.667) </t>
  </si>
  <si>
    <t>- Perbup sebanyak buah 6 buah                                                               '- Perda sebanyak 1 buah</t>
  </si>
  <si>
    <t xml:space="preserve">                                                                                                                                   </t>
  </si>
  <si>
    <t>- Jabatan yang terisi, sebanyak 23                                                                                                                                                                                                                                                                                                                            -  Jabatan yang ada, sebanyak 23</t>
  </si>
  <si>
    <t>- PNS yang menangani urusan (1) SKPD, sebanyak 57
  personil                                                                                                                                                           - Total PNS kabupaten, sebanyak 7.068 orang</t>
  </si>
  <si>
    <t>- Pejabat yang memenuhi syarat Diklatpim, sebanyak 18
  orang                                                                                                                             - Pejabat yang ada, sebanyak 23 orang</t>
  </si>
  <si>
    <t>- Pejabat yang memenuhi kepangkatan, sebanyak 23
  orang                                                                                                                                      - Pejabat yang ada, sebanyak 23 orang</t>
  </si>
  <si>
    <t>Ada. dokumen yang ada tahun 2016, sebanyak 3 jenis yang terdiri dari :                                                                                                                                                                                                                          1. RENSTRA                                                                                                                                                                                                                                        2. RENJA                                                                                                                                                         3. RKA</t>
  </si>
  <si>
    <t>- Program RKPD yang  diakomodir dalam Renja SKPD 
  sebanyak 3 program.                                                                                                                                                                                                                   - Program Renja SKPD yang ditetapkan dalam RPJMD, 
  sebanyak 3program</t>
  </si>
  <si>
    <t>- Program RKPD yang diakomodir dalam RKA SKPD, 
  sebanyak 3 program                                                                                                                                     - Program dalam RKA SKPD, sebanyak 3 program</t>
  </si>
  <si>
    <t xml:space="preserve"> Program Renja SKPD yang diakomodir dalam DPA SKPD sebanyak 3 Program                                                                                                                                                            Program dalam DPA SKPD sebanyak 3 program                                                                  </t>
  </si>
  <si>
    <t>- Anggaran SKPD Rp.24.359.250.384                                                                                                         '- Total APBD Rp.1.480.219.106.570,68</t>
  </si>
  <si>
    <t>16,45 %</t>
  </si>
  <si>
    <t>- Belanja Modal SKPD Rp.874.484.000                                                                                                                                                                       - Total Belanja SKPD, sebesar Rp.23.635.741.349,-</t>
  </si>
  <si>
    <t>3,6%</t>
  </si>
  <si>
    <t xml:space="preserve">- Total belanja pemeliharaan SKPD, sebesar                                                                                                                                                                                                                                                         
  Rp. 394.034.563,-                                                                                                                                                                                      '- Total Belanja barang dan jasa SKPD, sebesar .Rp.23.635.741.349,-                                                                              
</t>
  </si>
  <si>
    <t>1,6%</t>
  </si>
  <si>
    <t>- Total belanja pemeliharaan SKPD, sebesar                                                                                                                                                                                                                                                         
   Rp.394.034.563                                                                                                                                                                                                - Total Belanja SKPD, sebesar  Rp.Rp.23.635.741.349,-</t>
  </si>
  <si>
    <t>4,6%</t>
  </si>
  <si>
    <t xml:space="preserve">Ada, Laporan keuangan yang ada 3 jenis, sbb :                                                                                                                                                                                                                                                                                          1. Neraca                                                                                                                       2. Calk                                                                                                                                                                                                                3. LRA                                                                                              </t>
  </si>
  <si>
    <t>Ada yaitu : 1.Kartu Inventaris ruangan(KIR), 2. Kartu Inventaris Barang (KIB) A,B,C,D dan E, 3.Buku Inventaris</t>
  </si>
  <si>
    <t xml:space="preserve">-Aset yang dikuasai oleh SKPD Rp.7.973.291.100,00             '- Aset yang digunakan SKPD Rp. 7.973.291.100,00             </t>
  </si>
  <si>
    <t>- Figura</t>
  </si>
  <si>
    <t>- Media Himbauan</t>
  </si>
  <si>
    <t>- Baliho</t>
  </si>
  <si>
    <t>- Spanduk</t>
  </si>
  <si>
    <t>- Vertikal Banner</t>
  </si>
  <si>
    <t>- Kantor Pelayanan PBB</t>
  </si>
  <si>
    <t xml:space="preserve"> - Pejabat yang memenuhi syarat Diklatpim, sebanyak 12 orang                                                                                                                                                                                                                              - Pejabat yang ada, sebanyak 14 orang                                   </t>
  </si>
  <si>
    <t xml:space="preserve"> - PNS yang menangani urusan (1) SKPD, sebanyak 25 personil                                                                                                                                                                                                                               - Total PNS kabupaten, sebanyak 7.068 orang</t>
  </si>
  <si>
    <t>Ada, sebanyak 15 jenis yaitu: 1). Dokter Umum, 2). Dokter Gigi, 3). Perawat, 4). Bidan, 5) perawat anestesi ,6) Radiografer, 7) Pelaksana Gizi, 8). Fisioterapi, 9). elektromedik, 10) Apoteker, 11) Sanitarian,  12) Perawat Gigi, 13)Refraktisi Optisi, 14) Analis Kesehatan, 15) Dokter Spesialis - PNS yang menangani urusan  SKPD, sebanyak 216 
  personil                                                                                                                                                           - Total PNS kabupaten, sebanyak 7.068 orang</t>
  </si>
  <si>
    <t>Ada. dokumen yang ada tahun 2016, sebanyak 3 jenis yang terdiri dari :                                                                                                                                                                                             RENSTRA, RENJA, RKA</t>
  </si>
  <si>
    <t>Perda Kab. Agam nomor 3 Tahun 2015 tentanng APBD Kab. Agam Tahun 2016  tanggal 30 Desember 2015</t>
  </si>
  <si>
    <t>Urusan Pendidikan Rp.623.491.518.612,-</t>
  </si>
  <si>
    <t xml:space="preserve">Urusan Kesehatan  Rp. 161.782.507.957,90,- </t>
  </si>
  <si>
    <t>Urusan Lingkungan hidup Rp.5.427.849.927,-</t>
  </si>
  <si>
    <t>Urusan PU Rp.157.814.825.104,-</t>
  </si>
  <si>
    <t>Urusan Koperasi  Rp.6.891.229.318</t>
  </si>
  <si>
    <t>Urusan Kependudukan dan Catatan Sipil Rp.3.367.395.931-</t>
  </si>
  <si>
    <t xml:space="preserve">Urusan Kesehatan Rp.   161.782.507.957,90,- </t>
  </si>
  <si>
    <t>Total Belanja  Pend &amp; Kes Rp.785.274.026.569,90</t>
  </si>
  <si>
    <t>33,47%</t>
  </si>
  <si>
    <t xml:space="preserve">Belanja langsung APBD tahun 2016 Rp. 475.350.318.446,01-  </t>
  </si>
  <si>
    <t xml:space="preserve">DAU Tahun 2016 (realisasi), sebesar Rp.762.578.349.758,- </t>
  </si>
  <si>
    <t>Total Belanja APBD 2016  Rp.1.480.219.106.570,68,-</t>
  </si>
  <si>
    <t>Total Anggaran Belanja dalam APBD Tahun 2016, sebesar Rp. 1.480.219.106.570,68,-</t>
  </si>
  <si>
    <t>Realisasi Belanja Tahun 2016, sebesar Rp. 1.354.814.032.433,66</t>
  </si>
  <si>
    <t xml:space="preserve"> - Total Anggaran SKPD, sebesar                                                                                                                                                                                                                                                                                  Rp.648.845.600,-                                                                                                                                                                                                                                         - Total  Belanja APBD, sebesar Rp.1.480.219.106.570,68,-</t>
  </si>
  <si>
    <t xml:space="preserve"> - Belanja Modal SKPD, sebesar Rp.29.305.000,-                                                                                                                                                                                                                                                                              - Total Belanja SKPD, sebesar                                                                                                                                                                          Rp.193.753.000-     </t>
  </si>
  <si>
    <t xml:space="preserve">MOU antara Pemerintah Provinsi Sumatera Barat dengan Pemerintahan Kabupaten Agam dengan Kabupaten Lima Puluh Kota dengan Pemerintah Kota Bukittinggi dengan Pemerintah Kota Payakumbuh tentang Penurunan Beban Pencemaran Sungai Batang Agam (Nomor 120-16.1/gsb-2016, 22 tahun 2016, 130/12/BLK/2016, 180/23/Huk-D/2016, 120/MoU/2016 </t>
  </si>
  <si>
    <t>MOU antara Pemerintah Provinsi Sumatera Barat dengan Pemerintahan Kabupaten / Kota di Sumatera Barat tentang percepatan penurunan tingkat kemiskinan dan penanganan daerah tertinggal di Sumatera Barat (Nomor 120-12/GSB-2016, Nomor 21 Tahun 2016)</t>
  </si>
  <si>
    <t xml:space="preserve">Penghargaan Opini Wajar Tanpa Pengecualian (WTP) untuk Pengelolaan Keuangan Daerah Tahun 2015 hasil penilaian BPK terhadap LKPD Kabupaten Agam Tahun 2015                                                              </t>
  </si>
  <si>
    <t>Lomba BPK Tahun 2016 yang diwakili oleh BPK dari UPT BP4K2P Kecamatan Tilatang Kamang (Maspirin)</t>
  </si>
  <si>
    <t>Penghargaan PKK KB-Kes diberikan kepada Nagari Koto Tangah Kecamatan Tilatang Kamang dari PKK Pusat</t>
  </si>
  <si>
    <t xml:space="preserve">Penghargaan Anugerah Parahahita Eka Praya (APE) tahun 2016 dari Kementerian Pemberdayaan Perempuan dan Perlindungan Anak kepada Bupati Agam </t>
  </si>
  <si>
    <t>Perkemahan Rohis (Peserta Teramah) dari SMAN  2 Lubuk Basung An. Putri Permata Sari</t>
  </si>
  <si>
    <t>Penggiat Perempuan An. Ira Hidayati dari Kecamatan Tilatang Kamang</t>
  </si>
  <si>
    <t>Lomba Gutu Tk Berprestasi dari Tk Istiqomah Kecamatan Ampek An. Deni Eka Putra</t>
  </si>
  <si>
    <t>Peringatan HAI ke-51 Cabang Kompetensi Peserta Didik Paket C Dari Kecamatan Banuhampu An. Masnita</t>
  </si>
  <si>
    <t>Anugrah Adiwiyata Tingkat Nasional, SD Negeri 01 Pasar Tiku</t>
  </si>
  <si>
    <t>Penghargaan yang diterima sebanyak 11 penghargaan yang terdiri dari:</t>
  </si>
  <si>
    <t>Kepala TK Berprestasi dari TK Istiqomah Kecamatan Ampek Angkek An. Wendy Estre Shon Chandra, S.Pd</t>
  </si>
  <si>
    <t>Anugrah Adiwiyata Tingkat Nasional,MTsN Matur</t>
  </si>
  <si>
    <t>11                                                                                                                                                                                                                                     Penghargaan</t>
  </si>
  <si>
    <t xml:space="preserve"> - Total Anggaran SKPD, sebesar                                                                                                                                                                                                                                                                                  Rp.5.409.306.667,-                                                                                                                                                                                                                                                     - Total  Belanja APBD, sebesar Rp.1.480.219.106.570,68,- </t>
  </si>
  <si>
    <t>Ada, dokumen yang ada tahun 2016 sebanyak 3 jenis yang terdiri dari :                                                                                                                                                                                                                                            1) RENSTRA                                                                                                                                                                                                                                          2) RENJA                                                                                                                                                         3) RKA</t>
  </si>
  <si>
    <t xml:space="preserve">- Total Anggaran SKPD, sebesar                                                                                                                                                                                                                                                                                  
   Rp.718.425.296,-                                                                                                                                                                                                                                                     - Total  Anggaran APBD, sebesar 
   Rp.1.480.219.106.570,68,- </t>
  </si>
  <si>
    <t>- PNS yang menangani urusan (1) SKPD, sebanyak 12 
  personil                                                                                                                                                                                                                               - Total PNS kabupaten, sebanyak 7.068 orang</t>
  </si>
  <si>
    <t xml:space="preserve">- Total Anggaran SKPD, sebesar                                                                                                                                                                                                                                                                                  
    Rp.516.148.253,-                                                                                                                                                                                                                                                     - Total  Belanja APBD, sebesar Rp.1.480.219.106.570,68,- </t>
  </si>
  <si>
    <t xml:space="preserve"> - PNS yang menangani urusan (1) SKPD, sebanyak 15 
   personil                                                                                                                                                                                                                               - Total PNS kabupaten, sebanyak 7.068orang</t>
  </si>
  <si>
    <t xml:space="preserve">- Total Anggaran SKPD, sebesar                                                                                                                                                                                                                                                                                  
   Rp.681.955.336,-                                                                                                                                                                                                                                                     - Total  Belanja APBD, sebesar Rp.1.480.219.106.570,68,- </t>
  </si>
  <si>
    <t xml:space="preserve"> - PNS yang menangani urusan (1) SKPD, sebanyak 21  personil                                                                                                                                                                                                                               - Total PNS kabupaten, sebanyak7.068 orang</t>
  </si>
  <si>
    <t xml:space="preserve">- Total Anggaran SKPD, sebesar                                                                                                                                                                                                                                                                              
  Rp.562.430.620,-                                                                                                                                                                                                                                                     - Total  Belanja APBD, sebesar Rp.1.480.219.106.570,68,- </t>
  </si>
  <si>
    <t>- PNS yang menangani urusan (1) SKPD, sebanyak 15  
   personil                                                                                                                                                                                                                               - Total PNS kabupaten, sebanyak 7.068 orang</t>
  </si>
  <si>
    <t xml:space="preserve">- Total Anggaran SKPD, sebesar                                                                                                                                                                                                                                                                                  
  Rp.808.898.870,-                                                                                                                                                                                                                                                     - Total  Belanja APBD, sebesar Rp.1.480.219.106.570,68,- </t>
  </si>
  <si>
    <t>- PNS yang menangani urusan (1) SKPD, sebanyak 19 
  personil                                                                                                                                                                                                                               - Total PNS kabupaten, sebanyak 7.068 orang</t>
  </si>
  <si>
    <t xml:space="preserve">- Total Anggaran SKPD, sebesar                                                                                                                                                                                                                                                                                  
  Rp.733.081.348,-                                                                                                                                                                                                                                                     - Total  Belanja APBD, sebesar Rp.1.480.219.106.570,68,- </t>
  </si>
  <si>
    <t>- PNS yang menangani urusan (1) SKPD, sebanyak 14 
   personil                                                                                                                                                                                                                               - Total PNS kabupaten, sebanyak 7.068 orang</t>
  </si>
  <si>
    <t xml:space="preserve">- Total Anggaran SKPD, sebesar                                                                                                                                                                                                                                                                                  
  Rp.907.853.949,-                                                                                                                                                                                                                                                     - Total  Belanja APBD, sebesar Rp.1.480.219.106.570,68,- </t>
  </si>
  <si>
    <t>- PNS yang menangani urusan (1) SKPD, sebanyak 13 
  personil                                                                                                                                                                                                                               - Total PNS kabupaten, sebanyak 7.068 orang</t>
  </si>
  <si>
    <t xml:space="preserve"> - Total Anggaran SKPD, sebesar                                                                                                                                                                                                                                                                                  
   Rp.559.053.211,-                                                                                                                                                                                                                                                     - Total  Belanja APBD, sebesar Rp.1.480.219.106.570,68,- </t>
  </si>
  <si>
    <t xml:space="preserve">- Total Anggaran SKPD, sebesar                                                                                                                                                                                                                                                                                  
   Rp.599.721.063,-                                                                                                                                                                                                                                                     - Total  Belanja APBD, sebesar Rp.1.480.219.106.570,68,- </t>
  </si>
  <si>
    <t>Urusan Sosial Rp. 1.361.056.808,-</t>
  </si>
  <si>
    <t>Urusan Tenaga Kerja Rp.325.382.002,-</t>
  </si>
  <si>
    <t>Urusan Sat Pol PP (Ketertiban dan Ketentraman) Rp.6.240.476.665,-</t>
  </si>
  <si>
    <t xml:space="preserve">Total Belanja  pelayanan dasar Rp.966.702.242.324,90,-                         </t>
  </si>
  <si>
    <t>Total Belanja APBD 2016 (realisasi), sebesar Rp.1.354.814.337.433,66,-</t>
  </si>
  <si>
    <t>71,36%</t>
  </si>
  <si>
    <t xml:space="preserve">Total Belanja APBD (realisasi)Rp.1.354.814.337.433,66,- </t>
  </si>
  <si>
    <t>57,97%</t>
  </si>
  <si>
    <t xml:space="preserve">PAD APBD (Realisasi) Tahun 2016, sebesar                        Rp.102.597.271.578,14,-  </t>
  </si>
  <si>
    <t>Total Pendapatan dalam APBD (Realisasi) Tahun 2016, sebesar Rp.1.349.740.660.403,14.-</t>
  </si>
  <si>
    <t xml:space="preserve">SILPA  Tahun 2016, sebesar Rp 87.755.988.977,16,-  </t>
  </si>
  <si>
    <t>6,51%</t>
  </si>
  <si>
    <t>Keberadaan Dokumen peren-canaan pembangunan di SKPD                                                                                                                                                                                                                                                                                          - RENSTRA SKPD                                          - RENJA SKPD                                                    - RKA SKPD</t>
  </si>
  <si>
    <t>Tidak ada pemisahan inventarisasi untuk masing-masing urusan yg dilaksanakan</t>
  </si>
  <si>
    <r>
      <t xml:space="preserve"> - Belanja Modal SKPD, sebesar Rp.58.018.100,-                                                                                                                                                                                                                                                                                                  - Total Belanja SKPD, sebesar Rp.985.580.136    </t>
    </r>
    <r>
      <rPr>
        <b/>
        <sz val="10"/>
        <rFont val="Cambria"/>
        <family val="1"/>
      </rPr>
      <t xml:space="preserve">           </t>
    </r>
  </si>
  <si>
    <r>
      <t xml:space="preserve"> - Total belanja pemeliharaan SKPD, sebesar Rp. 43.150.000,-                                                                                                                                                                                                                                                                 - Total Belanja barang dan jasa SKPD, sebesar </t>
    </r>
    <r>
      <rPr>
        <sz val="10"/>
        <color theme="1"/>
        <rFont val="Cambria"/>
        <family val="1"/>
        <scheme val="major"/>
      </rPr>
      <t>Rp. 728.115.136,-</t>
    </r>
  </si>
  <si>
    <r>
      <t xml:space="preserve"> - Total belanja pemeliharaan SKPD, sebesar Rp. 0,-                                                                                                                                                                                                                                              - Total Belanja barang dan jasa SKPD, sebesar                                                                                                                                                                                                                                                              </t>
    </r>
    <r>
      <rPr>
        <sz val="10"/>
        <color theme="1"/>
        <rFont val="Cambria"/>
        <family val="1"/>
        <scheme val="major"/>
      </rPr>
      <t>Rp.  2.734.518.393,-</t>
    </r>
  </si>
  <si>
    <r>
      <t xml:space="preserve"> - Total belanja pemeliharaan SKPD, sebesar Rp. 0,-                                                                                                                                                                                                                                                                       - Total Belanja barang dan jasa SKPD, sebesar </t>
    </r>
    <r>
      <rPr>
        <sz val="10"/>
        <color theme="1"/>
        <rFont val="Cambria"/>
        <family val="1"/>
        <scheme val="major"/>
      </rPr>
      <t>Rp. 526.565.350,-</t>
    </r>
  </si>
  <si>
    <t xml:space="preserve">Ada 34 SOP:
1. SOP Penyusunan DUK                             2. SOP Pengusulan Karis/Karsu            3. Pengarsipan Berkas Pegawai            4. Pengusulan Karpeg                                  5. Pemberian KGB Pegawai                       6. Pengusulan kenaikan pangkat PNS                                                 
7. Pengadministrasian Surat Masuk                                            
8. Pengadministrasian Surat Keluar                                           
9.  Pengarsipan Surat                                 10. Penyusunan Bezzeting 
11. Pengajuan Pensiun                             12. Surat Ijin Cuti Tahunan                  13. Pembuatan SKP                                    14. Penyusunan Anggaran Berdasarkan Pagu Indikatif                  15. Penyusunan Renja                             16. Penyusunan Laporan                        17. Penyusunan Lakip dan Tapkin
18. Pelaksanaan Rapat                              19. Penetapan Indikator Kinerja        20. Pengajuan Permintaan Dana GU                                                 21. Permintaan Dana UP                         </t>
  </si>
  <si>
    <t xml:space="preserve">28. Fasilitasi bantuan Perkuatan Modal                                                                  29. Pembinaan Koperasi                         30. Mengikuti pameran/promasi bagi UMKM                                                                 31. Telaah staf                                    32.Proses membuat SK Kepala Dinas                                            33. Rekommendasi PKBL                      34. SK Bupati </t>
  </si>
  <si>
    <t xml:space="preserve">22. Pengentrian Data Keuangan pada SIPKD  
23. Administrasi Surat Masuk            24. Adm Surat Keluar                               25. Sosialisasi Pemahaman Prinsip Perkoperasian                                                                                               
26. Prosedur Pengesahan Akta Pendirian dan Perubahan Anggaran Dasar                                                                   27. Rapat Monev Dana Bergulir         </t>
  </si>
  <si>
    <t>KABUPATEN AGAM TAHUN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</si>
</sst>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0.0%"/>
    <numFmt numFmtId="165" formatCode="0.000%"/>
    <numFmt numFmtId="166" formatCode="0.0000%"/>
    <numFmt numFmtId="167" formatCode="0.000"/>
    <numFmt numFmtId="168" formatCode="_(* #,##0_);_(* \(#,##0\);_(* &quot;-&quot;??_);_(@_)"/>
    <numFmt numFmtId="169" formatCode="0.00000"/>
    <numFmt numFmtId="170" formatCode="_(* #,##0.00_);_(* \(#,##0.00\);_(* &quot;-&quot;_);_(@_)"/>
    <numFmt numFmtId="171" formatCode="_(* #,##0.000_);_(* \(#,##0.000\);_(* &quot;-&quot;??_);_(@_)"/>
    <numFmt numFmtId="172" formatCode="[$Rp-421]#,##0.000"/>
    <numFmt numFmtId="173" formatCode="0.000000"/>
  </numFmts>
  <fonts count="50">
    <font>
      <sz val="10"/>
      <name val="Arial"/>
    </font>
    <font>
      <sz val="10"/>
      <name val="Arial"/>
      <family val="2"/>
    </font>
    <font>
      <sz val="8"/>
      <name val="Arial"/>
      <family val="2"/>
    </font>
    <font>
      <b/>
      <sz val="10"/>
      <name val="Candara"/>
      <family val="2"/>
    </font>
    <font>
      <sz val="10"/>
      <name val="Candara"/>
      <family val="2"/>
    </font>
    <font>
      <sz val="9"/>
      <name val="Candara"/>
      <family val="2"/>
    </font>
    <font>
      <b/>
      <sz val="9"/>
      <name val="Candara"/>
      <family val="2"/>
    </font>
    <font>
      <sz val="10"/>
      <name val="`CANDARA"/>
    </font>
    <font>
      <b/>
      <sz val="14"/>
      <name val="`CANDARA"/>
    </font>
    <font>
      <b/>
      <sz val="11"/>
      <name val="`CANDARA"/>
    </font>
    <font>
      <sz val="9"/>
      <color indexed="81"/>
      <name val="Tahoma"/>
      <family val="2"/>
    </font>
    <font>
      <b/>
      <sz val="9"/>
      <color indexed="81"/>
      <name val="Tahoma"/>
      <family val="2"/>
    </font>
    <font>
      <sz val="10"/>
      <name val="Cambria"/>
      <family val="1"/>
    </font>
    <font>
      <sz val="10"/>
      <name val="Calibri"/>
      <family val="2"/>
    </font>
    <font>
      <sz val="11"/>
      <name val="Arial"/>
      <family val="2"/>
    </font>
    <font>
      <sz val="10"/>
      <name val="Arial"/>
      <family val="2"/>
    </font>
    <font>
      <sz val="10"/>
      <name val="Cambria"/>
      <family val="1"/>
    </font>
    <font>
      <sz val="11"/>
      <name val="Calibri"/>
      <family val="2"/>
    </font>
    <font>
      <sz val="10"/>
      <color indexed="10"/>
      <name val="Cambria"/>
      <family val="1"/>
    </font>
    <font>
      <sz val="8"/>
      <name val="Cambria"/>
      <family val="1"/>
    </font>
    <font>
      <u/>
      <sz val="9.6"/>
      <color theme="10"/>
      <name val="Arial"/>
      <family val="2"/>
    </font>
    <font>
      <b/>
      <sz val="10"/>
      <name val="Cambria"/>
      <family val="1"/>
      <scheme val="major"/>
    </font>
    <font>
      <sz val="10"/>
      <name val="Cambria"/>
      <family val="1"/>
      <scheme val="major"/>
    </font>
    <font>
      <b/>
      <sz val="9"/>
      <name val="Cambria"/>
      <family val="1"/>
      <scheme val="major"/>
    </font>
    <font>
      <b/>
      <sz val="11"/>
      <name val="Cambria"/>
      <family val="1"/>
      <scheme val="major"/>
    </font>
    <font>
      <sz val="11"/>
      <name val="Cambria"/>
      <family val="1"/>
      <scheme val="major"/>
    </font>
    <font>
      <sz val="9"/>
      <name val="Calibri"/>
      <family val="2"/>
      <charset val="1"/>
      <scheme val="minor"/>
    </font>
    <font>
      <sz val="9"/>
      <name val="Cambria"/>
      <family val="1"/>
      <scheme val="major"/>
    </font>
    <font>
      <sz val="12"/>
      <name val="Cambria"/>
      <family val="1"/>
      <scheme val="major"/>
    </font>
    <font>
      <sz val="11"/>
      <name val="Calibri"/>
      <family val="2"/>
      <scheme val="minor"/>
    </font>
    <font>
      <sz val="10"/>
      <color theme="3"/>
      <name val="Cambria"/>
      <family val="1"/>
      <scheme val="major"/>
    </font>
    <font>
      <sz val="10"/>
      <color rgb="FFFF0000"/>
      <name val="Cambria"/>
      <family val="1"/>
      <scheme val="major"/>
    </font>
    <font>
      <sz val="10"/>
      <name val="Calibri"/>
      <family val="2"/>
      <scheme val="minor"/>
    </font>
    <font>
      <u/>
      <sz val="10"/>
      <name val="Cambria"/>
      <family val="1"/>
      <scheme val="major"/>
    </font>
    <font>
      <sz val="10"/>
      <name val="Arial"/>
      <family val="2"/>
    </font>
    <font>
      <vertAlign val="subscript"/>
      <sz val="10"/>
      <name val="Cambria"/>
      <family val="1"/>
      <scheme val="major"/>
    </font>
    <font>
      <sz val="7"/>
      <name val="Cambria"/>
      <family val="1"/>
      <scheme val="major"/>
    </font>
    <font>
      <b/>
      <sz val="14"/>
      <name val="Cambria"/>
      <family val="1"/>
      <scheme val="major"/>
    </font>
    <font>
      <sz val="9"/>
      <color indexed="10"/>
      <name val="Cambria"/>
      <family val="1"/>
      <scheme val="major"/>
    </font>
    <font>
      <i/>
      <sz val="9"/>
      <name val="Cambria"/>
      <family val="1"/>
      <scheme val="major"/>
    </font>
    <font>
      <sz val="10"/>
      <color indexed="10"/>
      <name val="Cambria"/>
      <family val="1"/>
      <scheme val="major"/>
    </font>
    <font>
      <b/>
      <sz val="10"/>
      <color indexed="8"/>
      <name val="Cambria"/>
      <family val="1"/>
      <scheme val="major"/>
    </font>
    <font>
      <sz val="10"/>
      <color indexed="8"/>
      <name val="Cambria"/>
      <family val="1"/>
      <scheme val="major"/>
    </font>
    <font>
      <b/>
      <i/>
      <sz val="10"/>
      <name val="Cambria"/>
      <family val="1"/>
      <scheme val="major"/>
    </font>
    <font>
      <sz val="10"/>
      <color theme="1"/>
      <name val="Cambria"/>
      <family val="1"/>
    </font>
    <font>
      <b/>
      <sz val="10"/>
      <color rgb="FFFF0000"/>
      <name val="Cambria"/>
      <family val="1"/>
      <scheme val="major"/>
    </font>
    <font>
      <b/>
      <sz val="10"/>
      <color theme="3"/>
      <name val="Cambria"/>
      <family val="1"/>
      <scheme val="major"/>
    </font>
    <font>
      <i/>
      <sz val="10"/>
      <name val="Cambria"/>
      <family val="1"/>
      <scheme val="major"/>
    </font>
    <font>
      <b/>
      <sz val="10"/>
      <name val="Cambria"/>
      <family val="1"/>
    </font>
    <font>
      <sz val="10"/>
      <color theme="1"/>
      <name val="Cambria"/>
      <family val="1"/>
      <scheme val="major"/>
    </font>
  </fonts>
  <fills count="2">
    <fill>
      <patternFill patternType="none"/>
    </fill>
    <fill>
      <patternFill patternType="gray125"/>
    </fill>
  </fills>
  <borders count="12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diagonal/>
    </border>
    <border>
      <left style="thin">
        <color indexed="64"/>
      </left>
      <right style="medium">
        <color indexed="64"/>
      </right>
      <top/>
      <bottom style="medium">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8"/>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bottom style="hair">
        <color indexed="64"/>
      </bottom>
      <diagonal/>
    </border>
    <border>
      <left style="thin">
        <color indexed="64"/>
      </left>
      <right/>
      <top/>
      <bottom style="medium">
        <color indexed="64"/>
      </bottom>
      <diagonal/>
    </border>
    <border>
      <left/>
      <right/>
      <top style="thin">
        <color indexed="64"/>
      </top>
      <bottom style="medium">
        <color indexed="64"/>
      </bottom>
      <diagonal/>
    </border>
    <border>
      <left style="double">
        <color indexed="64"/>
      </left>
      <right style="thin">
        <color indexed="64"/>
      </right>
      <top style="hair">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double">
        <color indexed="64"/>
      </left>
      <right style="thin">
        <color indexed="64"/>
      </right>
      <top style="double">
        <color indexed="64"/>
      </top>
      <bottom/>
      <diagonal/>
    </border>
    <border>
      <left style="medium">
        <color indexed="64"/>
      </left>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bottom style="thin">
        <color indexed="64"/>
      </bottom>
      <diagonal/>
    </border>
    <border>
      <left style="thin">
        <color indexed="8"/>
      </left>
      <right/>
      <top/>
      <bottom style="thin">
        <color indexed="8"/>
      </bottom>
      <diagonal/>
    </border>
    <border>
      <left style="thin">
        <color indexed="8"/>
      </left>
      <right/>
      <top style="thin">
        <color indexed="8"/>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8"/>
      </right>
      <top style="thin">
        <color indexed="64"/>
      </top>
      <bottom style="thin">
        <color indexed="64"/>
      </bottom>
      <diagonal/>
    </border>
    <border>
      <left style="thin">
        <color indexed="8"/>
      </left>
      <right/>
      <top style="thin">
        <color indexed="8"/>
      </top>
      <bottom style="thin">
        <color indexed="64"/>
      </bottom>
      <diagonal/>
    </border>
    <border>
      <left/>
      <right/>
      <top style="thin">
        <color indexed="64"/>
      </top>
      <bottom style="thin">
        <color indexed="64"/>
      </bottom>
      <diagonal/>
    </border>
    <border>
      <left/>
      <right/>
      <top style="hair">
        <color indexed="64"/>
      </top>
      <bottom/>
      <diagonal/>
    </border>
    <border>
      <left/>
      <right/>
      <top style="hair">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8">
    <xf numFmtId="0" fontId="0" fillId="0" borderId="0"/>
    <xf numFmtId="43" fontId="1" fillId="0" borderId="0" applyFont="0" applyFill="0" applyBorder="0" applyAlignment="0" applyProtection="0"/>
    <xf numFmtId="41" fontId="15" fillId="0" borderId="0" applyFont="0" applyFill="0" applyBorder="0" applyAlignment="0" applyProtection="0"/>
    <xf numFmtId="0" fontId="20" fillId="0" borderId="0" applyNumberFormat="0" applyFill="0" applyBorder="0" applyAlignment="0" applyProtection="0">
      <alignment vertical="top"/>
      <protection locked="0"/>
    </xf>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1778">
    <xf numFmtId="0" fontId="0" fillId="0" borderId="0" xfId="0"/>
    <xf numFmtId="0" fontId="7" fillId="0" borderId="0" xfId="0" applyFont="1"/>
    <xf numFmtId="0" fontId="7" fillId="0" borderId="11" xfId="0" applyFont="1" applyBorder="1"/>
    <xf numFmtId="0" fontId="7" fillId="0" borderId="12" xfId="0" applyFont="1" applyBorder="1"/>
    <xf numFmtId="0" fontId="7" fillId="0" borderId="13" xfId="0" applyFont="1" applyBorder="1"/>
    <xf numFmtId="0" fontId="7" fillId="0" borderId="0" xfId="0" applyFont="1" applyBorder="1"/>
    <xf numFmtId="0" fontId="7" fillId="0" borderId="14" xfId="0" applyFont="1" applyBorder="1"/>
    <xf numFmtId="0" fontId="7" fillId="0" borderId="12" xfId="0" applyNumberFormat="1" applyFont="1" applyBorder="1"/>
    <xf numFmtId="0" fontId="7" fillId="0" borderId="0" xfId="0" applyNumberFormat="1" applyFont="1" applyBorder="1"/>
    <xf numFmtId="0" fontId="7" fillId="0" borderId="18" xfId="0" applyFont="1" applyBorder="1" applyAlignment="1">
      <alignment horizontal="center"/>
    </xf>
    <xf numFmtId="0" fontId="7" fillId="0" borderId="10" xfId="0" applyFont="1" applyBorder="1"/>
    <xf numFmtId="0" fontId="7" fillId="0" borderId="19" xfId="0" applyFont="1" applyBorder="1"/>
    <xf numFmtId="0" fontId="7" fillId="0" borderId="20" xfId="0" applyFont="1" applyBorder="1"/>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19" xfId="0" applyNumberFormat="1" applyFont="1" applyBorder="1"/>
    <xf numFmtId="10" fontId="22" fillId="0" borderId="30" xfId="0" applyNumberFormat="1" applyFont="1" applyFill="1" applyBorder="1" applyAlignment="1">
      <alignment horizontal="center" vertical="center" wrapText="1"/>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14" fillId="0" borderId="33" xfId="0" applyFont="1" applyBorder="1" applyAlignment="1">
      <alignment horizontal="center" vertical="center"/>
    </xf>
    <xf numFmtId="0" fontId="14" fillId="0" borderId="34" xfId="0" applyFont="1" applyBorder="1" applyAlignment="1">
      <alignment horizontal="left" vertical="center"/>
    </xf>
    <xf numFmtId="0" fontId="0" fillId="0" borderId="13" xfId="0" applyBorder="1"/>
    <xf numFmtId="0" fontId="0" fillId="0" borderId="33" xfId="0" applyBorder="1" applyAlignment="1">
      <alignment horizontal="center" vertical="center"/>
    </xf>
    <xf numFmtId="0" fontId="0" fillId="0" borderId="34" xfId="0" applyBorder="1" applyAlignment="1">
      <alignment horizontal="left" vertical="center"/>
    </xf>
    <xf numFmtId="0" fontId="1" fillId="0" borderId="0" xfId="0" applyFont="1"/>
    <xf numFmtId="0" fontId="21" fillId="0" borderId="4" xfId="0" applyFont="1" applyFill="1" applyBorder="1" applyAlignment="1">
      <alignment horizontal="center" vertical="top" wrapText="1"/>
    </xf>
    <xf numFmtId="9" fontId="22" fillId="0" borderId="30" xfId="0" applyNumberFormat="1" applyFont="1" applyFill="1" applyBorder="1" applyAlignment="1">
      <alignment horizontal="center" vertical="center" wrapText="1"/>
    </xf>
    <xf numFmtId="9" fontId="22" fillId="0" borderId="30" xfId="6" applyFont="1" applyFill="1" applyBorder="1" applyAlignment="1">
      <alignment horizontal="center" vertical="center" wrapText="1"/>
    </xf>
    <xf numFmtId="9" fontId="22" fillId="0" borderId="3" xfId="0" applyNumberFormat="1" applyFont="1" applyFill="1" applyBorder="1" applyAlignment="1">
      <alignment horizontal="center" vertical="center" wrapText="1"/>
    </xf>
    <xf numFmtId="0" fontId="22" fillId="0" borderId="31" xfId="0" applyFont="1" applyFill="1" applyBorder="1" applyAlignment="1">
      <alignment horizontal="left" vertical="top" wrapText="1"/>
    </xf>
    <xf numFmtId="10" fontId="22" fillId="0" borderId="30" xfId="6" applyNumberFormat="1" applyFont="1" applyFill="1" applyBorder="1" applyAlignment="1">
      <alignment horizontal="center" vertical="center" wrapText="1"/>
    </xf>
    <xf numFmtId="9" fontId="22" fillId="0" borderId="39" xfId="0" applyNumberFormat="1" applyFont="1" applyFill="1" applyBorder="1" applyAlignment="1">
      <alignment horizontal="center" vertical="center" wrapText="1"/>
    </xf>
    <xf numFmtId="0" fontId="4" fillId="0" borderId="0" xfId="0" applyFont="1" applyFill="1"/>
    <xf numFmtId="0" fontId="4" fillId="0" borderId="1" xfId="0" quotePrefix="1" applyFont="1" applyFill="1" applyBorder="1" applyAlignment="1">
      <alignment horizontal="left" vertical="top" wrapText="1"/>
    </xf>
    <xf numFmtId="9" fontId="22" fillId="0" borderId="2" xfId="0" applyNumberFormat="1" applyFont="1" applyFill="1" applyBorder="1" applyAlignment="1">
      <alignment horizontal="center" vertical="center" wrapText="1"/>
    </xf>
    <xf numFmtId="0" fontId="22" fillId="0" borderId="1" xfId="0" quotePrefix="1" applyFont="1" applyFill="1" applyBorder="1" applyAlignment="1">
      <alignment horizontal="left" vertical="top" wrapText="1"/>
    </xf>
    <xf numFmtId="10" fontId="22" fillId="0" borderId="2" xfId="0" applyNumberFormat="1" applyFont="1" applyFill="1" applyBorder="1" applyAlignment="1">
      <alignment horizontal="center" vertical="center" wrapText="1"/>
    </xf>
    <xf numFmtId="0" fontId="25" fillId="0" borderId="1" xfId="0" quotePrefix="1" applyFont="1" applyFill="1" applyBorder="1" applyAlignment="1">
      <alignment horizontal="left" vertical="top" wrapText="1"/>
    </xf>
    <xf numFmtId="0" fontId="25" fillId="0" borderId="13" xfId="0" quotePrefix="1" applyFont="1" applyFill="1" applyBorder="1" applyAlignment="1">
      <alignment horizontal="left" vertical="top" wrapText="1"/>
    </xf>
    <xf numFmtId="0" fontId="21" fillId="0" borderId="0" xfId="0" applyFont="1" applyFill="1"/>
    <xf numFmtId="0" fontId="21" fillId="0" borderId="29"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2" fillId="0" borderId="4" xfId="0" applyFont="1" applyFill="1" applyBorder="1" applyAlignment="1">
      <alignment horizontal="center" vertical="top" wrapText="1"/>
    </xf>
    <xf numFmtId="0" fontId="21" fillId="0" borderId="6" xfId="0" applyFont="1" applyFill="1" applyBorder="1" applyAlignment="1">
      <alignment horizontal="center" vertical="top" wrapText="1"/>
    </xf>
    <xf numFmtId="0" fontId="22" fillId="0" borderId="2" xfId="0" applyFont="1" applyFill="1" applyBorder="1" applyAlignment="1">
      <alignment horizontal="center" vertical="top" wrapText="1"/>
    </xf>
    <xf numFmtId="0" fontId="22" fillId="0" borderId="2" xfId="0" applyFont="1" applyFill="1" applyBorder="1" applyAlignment="1">
      <alignment horizontal="left" vertical="top" wrapText="1"/>
    </xf>
    <xf numFmtId="0" fontId="22" fillId="0" borderId="7" xfId="0" applyFont="1" applyFill="1" applyBorder="1" applyAlignment="1">
      <alignment horizontal="center" vertical="top" wrapText="1"/>
    </xf>
    <xf numFmtId="0" fontId="22" fillId="0" borderId="32" xfId="0" applyFont="1" applyFill="1" applyBorder="1" applyAlignment="1">
      <alignment horizontal="left" vertical="top" wrapText="1"/>
    </xf>
    <xf numFmtId="0" fontId="21" fillId="0" borderId="13" xfId="0" applyFont="1" applyFill="1" applyBorder="1" applyAlignment="1">
      <alignment horizontal="center" vertical="top" wrapText="1"/>
    </xf>
    <xf numFmtId="0" fontId="21" fillId="0" borderId="1" xfId="0" applyFont="1" applyFill="1" applyBorder="1" applyAlignment="1">
      <alignment horizontal="center" vertical="top" wrapText="1"/>
    </xf>
    <xf numFmtId="3" fontId="22" fillId="0" borderId="0" xfId="1" applyNumberFormat="1" applyFont="1" applyFill="1"/>
    <xf numFmtId="0" fontId="21" fillId="0" borderId="16" xfId="0" applyFont="1" applyFill="1" applyBorder="1" applyAlignment="1">
      <alignment vertical="top" wrapText="1"/>
    </xf>
    <xf numFmtId="0" fontId="22" fillId="0" borderId="13" xfId="0" applyFont="1" applyFill="1" applyBorder="1" applyAlignment="1">
      <alignment vertical="top" wrapText="1"/>
    </xf>
    <xf numFmtId="0" fontId="22" fillId="0" borderId="9" xfId="0" applyFont="1" applyFill="1" applyBorder="1" applyAlignment="1">
      <alignment horizontal="center" vertical="top" wrapText="1"/>
    </xf>
    <xf numFmtId="0" fontId="21" fillId="0" borderId="10" xfId="0" applyFont="1" applyFill="1" applyBorder="1" applyAlignment="1">
      <alignment vertical="top" wrapText="1"/>
    </xf>
    <xf numFmtId="0" fontId="22" fillId="0" borderId="0" xfId="0" applyFont="1" applyFill="1" applyBorder="1" applyAlignment="1">
      <alignment horizontal="center" vertical="top" wrapText="1"/>
    </xf>
    <xf numFmtId="0" fontId="21" fillId="0" borderId="0" xfId="0" applyFont="1" applyFill="1" applyBorder="1" applyAlignment="1">
      <alignment vertical="top" wrapText="1"/>
    </xf>
    <xf numFmtId="0" fontId="22" fillId="0" borderId="0" xfId="0" applyNumberFormat="1" applyFont="1" applyFill="1" applyBorder="1" applyAlignment="1">
      <alignment horizontal="left" vertical="top" wrapText="1"/>
    </xf>
    <xf numFmtId="0" fontId="22" fillId="0" borderId="6" xfId="0" applyFont="1" applyFill="1" applyBorder="1" applyAlignment="1">
      <alignment horizontal="center" vertical="top" wrapText="1"/>
    </xf>
    <xf numFmtId="0" fontId="22" fillId="0" borderId="31" xfId="0" applyFont="1" applyFill="1" applyBorder="1" applyAlignment="1">
      <alignment horizontal="center" vertical="top" wrapText="1"/>
    </xf>
    <xf numFmtId="0" fontId="27" fillId="0" borderId="0" xfId="0" applyFont="1" applyFill="1" applyBorder="1" applyAlignment="1">
      <alignment horizontal="left" vertical="top" wrapText="1"/>
    </xf>
    <xf numFmtId="0" fontId="22" fillId="0" borderId="0" xfId="0" applyFont="1" applyFill="1"/>
    <xf numFmtId="0" fontId="27" fillId="0" borderId="0" xfId="0" applyFont="1" applyFill="1" applyAlignment="1">
      <alignment wrapText="1"/>
    </xf>
    <xf numFmtId="0" fontId="22" fillId="0" borderId="0" xfId="0" applyNumberFormat="1" applyFont="1" applyFill="1" applyAlignment="1">
      <alignment horizontal="left" vertical="top"/>
    </xf>
    <xf numFmtId="0" fontId="22" fillId="0" borderId="0" xfId="0" applyFont="1" applyFill="1" applyAlignment="1">
      <alignment horizontal="center"/>
    </xf>
    <xf numFmtId="0" fontId="22" fillId="0" borderId="0" xfId="4" applyFont="1" applyFill="1" applyBorder="1" applyAlignment="1">
      <alignment horizontal="center" vertical="top" wrapText="1"/>
    </xf>
    <xf numFmtId="0" fontId="21" fillId="0" borderId="0" xfId="4" applyFont="1" applyFill="1" applyBorder="1" applyAlignment="1">
      <alignment vertical="top" wrapText="1"/>
    </xf>
    <xf numFmtId="0" fontId="22" fillId="0" borderId="0" xfId="4" applyFont="1" applyFill="1" applyBorder="1" applyAlignment="1">
      <alignment horizontal="left" vertical="top" wrapText="1"/>
    </xf>
    <xf numFmtId="0" fontId="27" fillId="0" borderId="0" xfId="4" applyFont="1" applyFill="1" applyBorder="1" applyAlignment="1">
      <alignment horizontal="left" vertical="top" wrapText="1"/>
    </xf>
    <xf numFmtId="0" fontId="22" fillId="0" borderId="0" xfId="4" applyFont="1" applyFill="1" applyBorder="1" applyAlignment="1">
      <alignment horizontal="center" vertical="center" wrapText="1"/>
    </xf>
    <xf numFmtId="0" fontId="21" fillId="0" borderId="3" xfId="0" applyFont="1" applyFill="1" applyBorder="1" applyAlignment="1">
      <alignment horizontal="center" vertical="center" wrapText="1"/>
    </xf>
    <xf numFmtId="0" fontId="22" fillId="0" borderId="32" xfId="0" applyFont="1" applyFill="1" applyBorder="1" applyAlignment="1">
      <alignment horizontal="center" vertical="top" wrapText="1"/>
    </xf>
    <xf numFmtId="0" fontId="21" fillId="0" borderId="5" xfId="0" applyFont="1" applyFill="1" applyBorder="1" applyAlignment="1">
      <alignment horizontal="center" vertical="top" wrapText="1"/>
    </xf>
    <xf numFmtId="0" fontId="21" fillId="0" borderId="2" xfId="0" applyFont="1" applyFill="1" applyBorder="1" applyAlignment="1">
      <alignment horizontal="left" vertical="top" wrapText="1"/>
    </xf>
    <xf numFmtId="0" fontId="27" fillId="0" borderId="55" xfId="0" applyFont="1" applyFill="1" applyBorder="1" applyAlignment="1">
      <alignment horizontal="left" vertical="top" wrapText="1"/>
    </xf>
    <xf numFmtId="0" fontId="21" fillId="0" borderId="8" xfId="0" applyFont="1" applyFill="1" applyBorder="1" applyAlignment="1">
      <alignment horizontal="center" vertical="top"/>
    </xf>
    <xf numFmtId="0" fontId="21" fillId="0" borderId="13" xfId="0" applyFont="1" applyFill="1" applyBorder="1" applyAlignment="1">
      <alignment vertical="top" wrapText="1"/>
    </xf>
    <xf numFmtId="0" fontId="22" fillId="0" borderId="16" xfId="0" applyFont="1" applyFill="1" applyBorder="1" applyAlignment="1">
      <alignment vertical="top" wrapText="1"/>
    </xf>
    <xf numFmtId="0" fontId="27" fillId="0" borderId="34" xfId="0" applyFont="1" applyFill="1" applyBorder="1" applyAlignment="1">
      <alignment horizontal="left" vertical="top" wrapText="1"/>
    </xf>
    <xf numFmtId="0" fontId="22" fillId="0" borderId="1" xfId="0" applyFont="1" applyFill="1" applyBorder="1" applyAlignment="1">
      <alignment vertical="top" wrapText="1"/>
    </xf>
    <xf numFmtId="0" fontId="21" fillId="0" borderId="27" xfId="0" applyFont="1" applyFill="1" applyBorder="1" applyAlignment="1">
      <alignment horizontal="center" vertical="center"/>
    </xf>
    <xf numFmtId="0" fontId="22" fillId="0" borderId="28" xfId="0" applyFont="1" applyFill="1" applyBorder="1" applyAlignment="1">
      <alignment horizontal="center" vertical="top" wrapText="1"/>
    </xf>
    <xf numFmtId="0" fontId="31" fillId="0" borderId="4" xfId="0" applyFont="1" applyFill="1" applyBorder="1" applyAlignment="1">
      <alignment horizontal="center" vertical="top" wrapText="1"/>
    </xf>
    <xf numFmtId="0" fontId="25" fillId="0" borderId="0" xfId="0" applyFont="1" applyFill="1"/>
    <xf numFmtId="0" fontId="27" fillId="0" borderId="12" xfId="4" applyFont="1" applyFill="1" applyBorder="1" applyAlignment="1">
      <alignment horizontal="left" vertical="top" wrapText="1"/>
    </xf>
    <xf numFmtId="0" fontId="22" fillId="0" borderId="12" xfId="4" applyFont="1" applyFill="1" applyBorder="1" applyAlignment="1">
      <alignment horizontal="center" vertical="center" wrapText="1"/>
    </xf>
    <xf numFmtId="0" fontId="22" fillId="0" borderId="5" xfId="0" applyFont="1" applyFill="1" applyBorder="1" applyAlignment="1">
      <alignment horizontal="center" vertical="top" wrapText="1"/>
    </xf>
    <xf numFmtId="0" fontId="21" fillId="0" borderId="5" xfId="0" quotePrefix="1" applyFont="1" applyFill="1" applyBorder="1" applyAlignment="1">
      <alignment horizontal="center" vertical="center" wrapText="1"/>
    </xf>
    <xf numFmtId="0" fontId="21" fillId="0" borderId="2" xfId="0" quotePrefix="1" applyFont="1" applyFill="1" applyBorder="1" applyAlignment="1">
      <alignment horizontal="center" vertical="center" wrapText="1"/>
    </xf>
    <xf numFmtId="0" fontId="21" fillId="0" borderId="3" xfId="0" quotePrefix="1" applyFont="1" applyFill="1" applyBorder="1" applyAlignment="1">
      <alignment horizontal="center" vertical="center" wrapText="1"/>
    </xf>
    <xf numFmtId="0" fontId="22" fillId="0" borderId="0" xfId="0" applyFont="1" applyFill="1" applyBorder="1"/>
    <xf numFmtId="0" fontId="22" fillId="0" borderId="2" xfId="0" quotePrefix="1" applyFont="1" applyFill="1" applyBorder="1" applyAlignment="1">
      <alignment horizontal="left" vertical="top" wrapText="1"/>
    </xf>
    <xf numFmtId="10" fontId="22" fillId="0" borderId="0" xfId="6" applyNumberFormat="1" applyFont="1" applyFill="1"/>
    <xf numFmtId="0" fontId="27" fillId="0" borderId="0" xfId="0" applyFont="1" applyFill="1" applyBorder="1"/>
    <xf numFmtId="10" fontId="27" fillId="0" borderId="0" xfId="6" applyNumberFormat="1" applyFont="1" applyFill="1" applyBorder="1"/>
    <xf numFmtId="3" fontId="22" fillId="0" borderId="0" xfId="0" applyNumberFormat="1" applyFont="1" applyFill="1"/>
    <xf numFmtId="43" fontId="22" fillId="0" borderId="0" xfId="1" applyNumberFormat="1" applyFont="1" applyFill="1"/>
    <xf numFmtId="0" fontId="27" fillId="0" borderId="0" xfId="0" applyFont="1" applyFill="1" applyBorder="1" applyAlignment="1">
      <alignment wrapText="1"/>
    </xf>
    <xf numFmtId="0" fontId="22" fillId="0" borderId="0" xfId="0" applyNumberFormat="1" applyFont="1" applyFill="1" applyBorder="1" applyAlignment="1">
      <alignment horizontal="left" vertical="top"/>
    </xf>
    <xf numFmtId="0" fontId="22" fillId="0" borderId="35" xfId="0" applyFont="1" applyFill="1" applyBorder="1"/>
    <xf numFmtId="10" fontId="22" fillId="0" borderId="36" xfId="6" applyNumberFormat="1" applyFont="1" applyFill="1" applyBorder="1"/>
    <xf numFmtId="0" fontId="22" fillId="0" borderId="42" xfId="0" applyFont="1" applyFill="1" applyBorder="1"/>
    <xf numFmtId="0" fontId="22" fillId="0" borderId="2" xfId="0" applyFont="1" applyFill="1" applyBorder="1"/>
    <xf numFmtId="0" fontId="22" fillId="0" borderId="43" xfId="0" applyFont="1" applyFill="1" applyBorder="1"/>
    <xf numFmtId="4" fontId="22" fillId="0" borderId="8" xfId="0" applyNumberFormat="1" applyFont="1" applyFill="1" applyBorder="1"/>
    <xf numFmtId="4" fontId="22" fillId="0" borderId="0" xfId="0" applyNumberFormat="1" applyFont="1" applyFill="1"/>
    <xf numFmtId="0" fontId="22" fillId="0" borderId="0" xfId="4" applyFont="1" applyFill="1"/>
    <xf numFmtId="9" fontId="22" fillId="0" borderId="0" xfId="6" applyFont="1" applyFill="1"/>
    <xf numFmtId="4" fontId="22" fillId="0" borderId="0" xfId="4" applyNumberFormat="1" applyFont="1" applyFill="1"/>
    <xf numFmtId="3" fontId="22" fillId="0" borderId="0" xfId="4" applyNumberFormat="1" applyFont="1" applyFill="1"/>
    <xf numFmtId="41" fontId="22" fillId="0" borderId="0" xfId="2" applyFont="1" applyFill="1"/>
    <xf numFmtId="168" fontId="22" fillId="0" borderId="63" xfId="1" applyNumberFormat="1" applyFont="1" applyFill="1" applyBorder="1"/>
    <xf numFmtId="169" fontId="22" fillId="0" borderId="0" xfId="0" applyNumberFormat="1" applyFont="1" applyFill="1"/>
    <xf numFmtId="170" fontId="22" fillId="0" borderId="0" xfId="2" applyNumberFormat="1" applyFont="1" applyFill="1"/>
    <xf numFmtId="0" fontId="31" fillId="0" borderId="0" xfId="0" applyFont="1" applyFill="1"/>
    <xf numFmtId="41" fontId="31" fillId="0" borderId="0" xfId="2" applyFont="1" applyFill="1"/>
    <xf numFmtId="10" fontId="31" fillId="0" borderId="0" xfId="6" applyNumberFormat="1" applyFont="1" applyFill="1"/>
    <xf numFmtId="9" fontId="22" fillId="0" borderId="37" xfId="0" applyNumberFormat="1" applyFont="1" applyFill="1" applyBorder="1" applyAlignment="1">
      <alignment horizontal="center" vertical="center" wrapText="1"/>
    </xf>
    <xf numFmtId="0" fontId="21" fillId="0" borderId="16" xfId="0" applyFont="1" applyFill="1" applyBorder="1" applyAlignment="1">
      <alignment horizontal="center" vertical="top" wrapText="1"/>
    </xf>
    <xf numFmtId="43" fontId="22" fillId="0" borderId="0" xfId="1" applyFont="1" applyFill="1"/>
    <xf numFmtId="43" fontId="22" fillId="0" borderId="0" xfId="0" applyNumberFormat="1" applyFont="1" applyFill="1"/>
    <xf numFmtId="10" fontId="25" fillId="0" borderId="0" xfId="6" applyNumberFormat="1" applyFont="1" applyFill="1"/>
    <xf numFmtId="0" fontId="22" fillId="0" borderId="0" xfId="0" applyNumberFormat="1" applyFont="1" applyFill="1"/>
    <xf numFmtId="0" fontId="22" fillId="0" borderId="31" xfId="0" applyNumberFormat="1" applyFont="1" applyFill="1" applyBorder="1" applyAlignment="1">
      <alignment horizontal="left" vertical="top" wrapText="1"/>
    </xf>
    <xf numFmtId="10" fontId="22" fillId="0" borderId="0" xfId="6" applyNumberFormat="1" applyFont="1" applyFill="1" applyBorder="1"/>
    <xf numFmtId="168" fontId="22" fillId="0" borderId="0" xfId="1" applyNumberFormat="1" applyFont="1" applyFill="1"/>
    <xf numFmtId="10" fontId="22" fillId="0" borderId="43" xfId="6" applyNumberFormat="1" applyFont="1" applyFill="1" applyBorder="1" applyAlignment="1">
      <alignment horizontal="center" vertical="center" wrapText="1"/>
    </xf>
    <xf numFmtId="0" fontId="22" fillId="0" borderId="58" xfId="0" applyFont="1" applyFill="1" applyBorder="1" applyAlignment="1">
      <alignment horizontal="center" vertical="center" wrapText="1"/>
    </xf>
    <xf numFmtId="0" fontId="42" fillId="0" borderId="0" xfId="0" applyFont="1" applyFill="1"/>
    <xf numFmtId="0" fontId="22" fillId="0" borderId="0" xfId="0" applyFont="1" applyFill="1" applyAlignment="1">
      <alignment wrapText="1"/>
    </xf>
    <xf numFmtId="10" fontId="22" fillId="0" borderId="0" xfId="6" applyNumberFormat="1" applyFont="1" applyFill="1" applyAlignment="1">
      <alignment wrapText="1"/>
    </xf>
    <xf numFmtId="0" fontId="21" fillId="0" borderId="29" xfId="0" applyFont="1" applyFill="1" applyBorder="1" applyAlignment="1">
      <alignment horizontal="center" vertical="center"/>
    </xf>
    <xf numFmtId="0" fontId="22" fillId="0" borderId="3" xfId="6" applyNumberFormat="1" applyFont="1" applyFill="1" applyBorder="1" applyAlignment="1">
      <alignment horizontal="left" vertical="top" wrapText="1"/>
    </xf>
    <xf numFmtId="0" fontId="22" fillId="0" borderId="97" xfId="0" applyNumberFormat="1" applyFont="1" applyFill="1" applyBorder="1" applyAlignment="1">
      <alignment horizontal="left" vertical="top" wrapText="1"/>
    </xf>
    <xf numFmtId="0" fontId="21" fillId="0" borderId="2" xfId="0" applyFont="1" applyFill="1" applyBorder="1" applyAlignment="1">
      <alignment horizontal="center" vertical="top" wrapText="1"/>
    </xf>
    <xf numFmtId="0" fontId="22" fillId="0" borderId="12" xfId="4" applyFont="1" applyFill="1" applyBorder="1" applyAlignment="1">
      <alignment horizontal="center" vertical="top" wrapText="1"/>
    </xf>
    <xf numFmtId="0" fontId="21" fillId="0" borderId="12" xfId="4" applyFont="1" applyFill="1" applyBorder="1" applyAlignment="1">
      <alignment vertical="top" wrapText="1"/>
    </xf>
    <xf numFmtId="0" fontId="22" fillId="0" borderId="12" xfId="4" applyFont="1" applyFill="1" applyBorder="1" applyAlignment="1">
      <alignment horizontal="left" vertical="top" wrapText="1"/>
    </xf>
    <xf numFmtId="0" fontId="22" fillId="0" borderId="12" xfId="0" applyNumberFormat="1" applyFont="1" applyFill="1" applyBorder="1" applyAlignment="1">
      <alignment horizontal="left" vertical="top" wrapText="1"/>
    </xf>
    <xf numFmtId="0" fontId="21" fillId="0" borderId="58" xfId="0" applyFont="1" applyFill="1" applyBorder="1" applyAlignment="1">
      <alignment horizontal="center" vertical="center" wrapText="1"/>
    </xf>
    <xf numFmtId="9" fontId="22" fillId="0" borderId="43" xfId="0" applyNumberFormat="1" applyFont="1" applyFill="1" applyBorder="1" applyAlignment="1">
      <alignment horizontal="center" vertical="center" wrapText="1"/>
    </xf>
    <xf numFmtId="10" fontId="22" fillId="0" borderId="43" xfId="0" applyNumberFormat="1" applyFont="1" applyFill="1" applyBorder="1" applyAlignment="1">
      <alignment horizontal="center" vertical="center" wrapText="1"/>
    </xf>
    <xf numFmtId="0" fontId="21" fillId="0" borderId="38" xfId="0" applyFont="1" applyFill="1" applyBorder="1" applyAlignment="1">
      <alignment horizontal="center" vertical="center"/>
    </xf>
    <xf numFmtId="9" fontId="22" fillId="0" borderId="43" xfId="6" applyFont="1" applyFill="1" applyBorder="1" applyAlignment="1">
      <alignment horizontal="center" vertical="center" wrapText="1"/>
    </xf>
    <xf numFmtId="9" fontId="22" fillId="0" borderId="58" xfId="0" applyNumberFormat="1" applyFont="1" applyFill="1" applyBorder="1" applyAlignment="1">
      <alignment horizontal="center" vertical="center" wrapText="1"/>
    </xf>
    <xf numFmtId="0" fontId="21" fillId="0" borderId="38" xfId="0" applyFont="1" applyFill="1" applyBorder="1" applyAlignment="1">
      <alignment horizontal="center" vertical="center" wrapText="1"/>
    </xf>
    <xf numFmtId="9" fontId="22" fillId="0" borderId="35" xfId="0" applyNumberFormat="1" applyFont="1" applyFill="1" applyBorder="1" applyAlignment="1">
      <alignment horizontal="center" vertical="center" wrapText="1"/>
    </xf>
    <xf numFmtId="9" fontId="22" fillId="0" borderId="68" xfId="0" applyNumberFormat="1" applyFont="1" applyFill="1" applyBorder="1" applyAlignment="1">
      <alignment horizontal="center" vertical="center" wrapText="1"/>
    </xf>
    <xf numFmtId="10" fontId="22" fillId="0" borderId="35" xfId="0" applyNumberFormat="1" applyFont="1" applyFill="1" applyBorder="1" applyAlignment="1">
      <alignment horizontal="center" vertical="center" wrapText="1"/>
    </xf>
    <xf numFmtId="164" fontId="22" fillId="0" borderId="43" xfId="6" applyNumberFormat="1" applyFont="1" applyFill="1" applyBorder="1" applyAlignment="1">
      <alignment horizontal="center" vertical="center" wrapText="1"/>
    </xf>
    <xf numFmtId="164" fontId="22" fillId="0" borderId="33" xfId="0" applyNumberFormat="1" applyFont="1" applyFill="1" applyBorder="1" applyAlignment="1">
      <alignment horizontal="center" vertical="center" wrapText="1"/>
    </xf>
    <xf numFmtId="0" fontId="22" fillId="0" borderId="69" xfId="0" applyFont="1" applyFill="1" applyBorder="1" applyAlignment="1">
      <alignment horizontal="left" vertical="top" wrapText="1"/>
    </xf>
    <xf numFmtId="0" fontId="26" fillId="0" borderId="2" xfId="0" quotePrefix="1" applyFont="1" applyFill="1" applyBorder="1" applyAlignment="1">
      <alignment vertical="top" wrapText="1"/>
    </xf>
    <xf numFmtId="3" fontId="21" fillId="0" borderId="0" xfId="1" applyNumberFormat="1" applyFont="1" applyFill="1"/>
    <xf numFmtId="0" fontId="22" fillId="0" borderId="2" xfId="0" applyFont="1" applyFill="1" applyBorder="1" applyAlignment="1">
      <alignment vertical="top" wrapText="1"/>
    </xf>
    <xf numFmtId="10" fontId="22" fillId="0" borderId="3" xfId="0" applyNumberFormat="1" applyFont="1" applyFill="1" applyBorder="1" applyAlignment="1">
      <alignment horizontal="center" vertical="center" wrapText="1"/>
    </xf>
    <xf numFmtId="9" fontId="22" fillId="0" borderId="3" xfId="0" applyNumberFormat="1" applyFont="1" applyFill="1" applyBorder="1" applyAlignment="1">
      <alignment horizontal="left" vertical="top" wrapText="1"/>
    </xf>
    <xf numFmtId="0" fontId="22" fillId="0" borderId="39" xfId="0" applyFont="1" applyFill="1" applyBorder="1" applyAlignment="1">
      <alignment horizontal="left" vertical="top" wrapText="1"/>
    </xf>
    <xf numFmtId="0" fontId="22" fillId="0" borderId="16" xfId="0" quotePrefix="1" applyFont="1" applyFill="1" applyBorder="1" applyAlignment="1">
      <alignment horizontal="left" vertical="top" wrapText="1"/>
    </xf>
    <xf numFmtId="10" fontId="4" fillId="0" borderId="43" xfId="0" applyNumberFormat="1" applyFont="1" applyFill="1" applyBorder="1" applyAlignment="1">
      <alignment horizontal="center" vertical="center" wrapText="1"/>
    </xf>
    <xf numFmtId="0" fontId="30" fillId="0" borderId="0" xfId="0" applyFont="1" applyFill="1"/>
    <xf numFmtId="10" fontId="30" fillId="0" borderId="0" xfId="6" applyNumberFormat="1" applyFont="1" applyFill="1"/>
    <xf numFmtId="0" fontId="22" fillId="0" borderId="0" xfId="0" applyFont="1" applyFill="1" applyBorder="1" applyAlignment="1">
      <alignment vertical="top"/>
    </xf>
    <xf numFmtId="0" fontId="22" fillId="0" borderId="0" xfId="0" applyFont="1" applyFill="1" applyAlignment="1">
      <alignment vertical="top"/>
    </xf>
    <xf numFmtId="10" fontId="22" fillId="0" borderId="0" xfId="6" applyNumberFormat="1" applyFont="1" applyFill="1" applyAlignment="1">
      <alignment vertical="top"/>
    </xf>
    <xf numFmtId="3" fontId="22" fillId="0" borderId="0" xfId="0" applyNumberFormat="1" applyFont="1" applyFill="1" applyAlignment="1">
      <alignment vertical="top"/>
    </xf>
    <xf numFmtId="4" fontId="22" fillId="0" borderId="0" xfId="0" applyNumberFormat="1" applyFont="1" applyFill="1" applyAlignment="1">
      <alignment vertical="top"/>
    </xf>
    <xf numFmtId="10" fontId="22" fillId="0" borderId="0" xfId="0" applyNumberFormat="1" applyFont="1" applyFill="1" applyAlignment="1">
      <alignment vertical="top"/>
    </xf>
    <xf numFmtId="43" fontId="22" fillId="0" borderId="0" xfId="1" applyNumberFormat="1" applyFont="1" applyFill="1" applyAlignment="1">
      <alignment vertical="top"/>
    </xf>
    <xf numFmtId="0" fontId="22" fillId="0" borderId="0" xfId="6" applyNumberFormat="1" applyFont="1" applyFill="1"/>
    <xf numFmtId="41" fontId="22" fillId="0" borderId="0" xfId="6" applyNumberFormat="1" applyFont="1" applyFill="1"/>
    <xf numFmtId="0" fontId="21" fillId="0" borderId="0" xfId="0" applyFont="1" applyFill="1" applyAlignment="1"/>
    <xf numFmtId="2" fontId="43" fillId="0" borderId="0" xfId="0" applyNumberFormat="1" applyFont="1" applyFill="1" applyBorder="1" applyAlignment="1">
      <alignment horizontal="center" vertical="top"/>
    </xf>
    <xf numFmtId="0" fontId="43" fillId="0" borderId="0" xfId="0" applyFont="1" applyFill="1" applyBorder="1" applyAlignment="1">
      <alignment horizontal="center" vertical="center"/>
    </xf>
    <xf numFmtId="0" fontId="43" fillId="0" borderId="0" xfId="0" applyFont="1" applyFill="1" applyBorder="1" applyAlignment="1">
      <alignment horizontal="center" vertical="top"/>
    </xf>
    <xf numFmtId="0" fontId="22" fillId="0" borderId="0" xfId="0" applyFont="1" applyFill="1" applyBorder="1" applyAlignment="1">
      <alignment vertical="top" wrapText="1"/>
    </xf>
    <xf numFmtId="9" fontId="22" fillId="0" borderId="0" xfId="1" applyNumberFormat="1" applyFont="1" applyFill="1" applyBorder="1" applyAlignment="1">
      <alignment horizontal="center"/>
    </xf>
    <xf numFmtId="9" fontId="22" fillId="0" borderId="0" xfId="0" applyNumberFormat="1" applyFont="1" applyFill="1" applyBorder="1" applyAlignment="1">
      <alignment horizontal="center"/>
    </xf>
    <xf numFmtId="0" fontId="22" fillId="0" borderId="0" xfId="0" applyFont="1" applyFill="1" applyBorder="1" applyAlignment="1">
      <alignment wrapText="1"/>
    </xf>
    <xf numFmtId="0" fontId="22" fillId="0" borderId="0" xfId="0" applyFont="1" applyFill="1" applyBorder="1" applyAlignment="1">
      <alignment vertical="center"/>
    </xf>
    <xf numFmtId="0" fontId="22" fillId="0" borderId="0" xfId="0" applyFont="1" applyFill="1" applyAlignment="1"/>
    <xf numFmtId="0" fontId="22" fillId="0" borderId="44" xfId="0" applyNumberFormat="1" applyFont="1" applyFill="1" applyBorder="1" applyAlignment="1">
      <alignment horizontal="left" vertical="top" wrapText="1"/>
    </xf>
    <xf numFmtId="0" fontId="22" fillId="0" borderId="30" xfId="0" applyNumberFormat="1" applyFont="1" applyFill="1" applyBorder="1" applyAlignment="1">
      <alignment horizontal="left" vertical="top" wrapText="1"/>
    </xf>
    <xf numFmtId="0" fontId="22" fillId="0" borderId="1" xfId="0" applyFont="1" applyFill="1" applyBorder="1" applyAlignment="1">
      <alignment horizontal="left" vertical="top" wrapText="1"/>
    </xf>
    <xf numFmtId="0" fontId="45" fillId="0" borderId="13" xfId="0" applyFont="1" applyFill="1" applyBorder="1" applyAlignment="1">
      <alignment horizontal="left" vertical="top" wrapText="1"/>
    </xf>
    <xf numFmtId="3" fontId="31" fillId="0" borderId="0" xfId="1" applyNumberFormat="1" applyFont="1" applyFill="1"/>
    <xf numFmtId="0" fontId="4" fillId="0" borderId="1" xfId="0" applyFont="1" applyFill="1" applyBorder="1" applyAlignment="1">
      <alignment horizontal="left" vertical="top" wrapText="1"/>
    </xf>
    <xf numFmtId="0" fontId="22" fillId="0" borderId="91" xfId="0" applyNumberFormat="1"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13" xfId="0" applyFont="1" applyFill="1" applyBorder="1" applyAlignment="1">
      <alignment horizontal="left" vertical="top" wrapText="1"/>
    </xf>
    <xf numFmtId="0" fontId="22" fillId="0" borderId="35"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22" fillId="0" borderId="3" xfId="0" applyNumberFormat="1" applyFont="1" applyFill="1" applyBorder="1" applyAlignment="1">
      <alignment horizontal="left" vertical="top" wrapText="1"/>
    </xf>
    <xf numFmtId="0" fontId="21" fillId="0" borderId="1" xfId="0" applyFont="1" applyFill="1" applyBorder="1" applyAlignment="1">
      <alignment horizontal="center" vertical="center" wrapText="1"/>
    </xf>
    <xf numFmtId="0" fontId="22" fillId="0" borderId="16"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1" xfId="0" applyFont="1" applyFill="1" applyBorder="1" applyAlignment="1">
      <alignment horizontal="center" vertical="top" wrapText="1"/>
    </xf>
    <xf numFmtId="0" fontId="22" fillId="0" borderId="16" xfId="0" applyFont="1" applyFill="1" applyBorder="1" applyAlignment="1">
      <alignment horizontal="left" vertical="top" wrapText="1"/>
    </xf>
    <xf numFmtId="0" fontId="22" fillId="0" borderId="13" xfId="0" applyFont="1" applyFill="1" applyBorder="1" applyAlignment="1">
      <alignment horizontal="left" vertical="top" wrapText="1"/>
    </xf>
    <xf numFmtId="0" fontId="22" fillId="0" borderId="3" xfId="0" applyFont="1" applyFill="1" applyBorder="1" applyAlignment="1">
      <alignment horizontal="center" vertical="center" wrapText="1"/>
    </xf>
    <xf numFmtId="0" fontId="21" fillId="0" borderId="1" xfId="0" applyFont="1" applyFill="1" applyBorder="1" applyAlignment="1">
      <alignment horizontal="left" vertical="top" wrapText="1"/>
    </xf>
    <xf numFmtId="0" fontId="21" fillId="0" borderId="0" xfId="0" applyFont="1" applyFill="1" applyAlignment="1">
      <alignment horizontal="center"/>
    </xf>
    <xf numFmtId="0" fontId="22" fillId="0" borderId="44"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0" xfId="0" applyFont="1" applyFill="1" applyBorder="1" applyAlignment="1">
      <alignment horizontal="left" vertical="top" wrapText="1"/>
    </xf>
    <xf numFmtId="0" fontId="21" fillId="0" borderId="0" xfId="0" applyFont="1" applyFill="1" applyBorder="1" applyAlignment="1">
      <alignment horizontal="center" vertical="top"/>
    </xf>
    <xf numFmtId="0" fontId="22" fillId="0" borderId="0" xfId="0" applyFont="1" applyFill="1" applyBorder="1" applyAlignment="1">
      <alignment horizontal="left" vertical="top"/>
    </xf>
    <xf numFmtId="0" fontId="22" fillId="0" borderId="0" xfId="0" applyFont="1" applyFill="1" applyBorder="1" applyAlignment="1">
      <alignment horizontal="center"/>
    </xf>
    <xf numFmtId="0" fontId="22" fillId="0" borderId="0" xfId="0" applyFont="1" applyFill="1" applyBorder="1" applyAlignment="1">
      <alignment horizontal="center" vertical="center" wrapText="1"/>
    </xf>
    <xf numFmtId="0" fontId="4" fillId="0" borderId="16" xfId="0" applyFont="1" applyFill="1" applyBorder="1" applyAlignment="1">
      <alignment horizontal="left" vertical="top" wrapText="1"/>
    </xf>
    <xf numFmtId="0" fontId="4" fillId="0" borderId="1" xfId="0" applyFont="1" applyFill="1" applyBorder="1" applyAlignment="1">
      <alignment horizontal="left" vertical="top" wrapText="1"/>
    </xf>
    <xf numFmtId="0" fontId="22" fillId="0" borderId="16"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1" xfId="0" applyFont="1" applyFill="1" applyBorder="1" applyAlignment="1">
      <alignment horizontal="center" vertical="top" wrapText="1"/>
    </xf>
    <xf numFmtId="0" fontId="22" fillId="0" borderId="16" xfId="0" applyFont="1" applyFill="1" applyBorder="1" applyAlignment="1">
      <alignment horizontal="left" vertical="top" wrapText="1"/>
    </xf>
    <xf numFmtId="0" fontId="22" fillId="0" borderId="13" xfId="0"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13" xfId="0" applyFont="1" applyFill="1" applyBorder="1" applyAlignment="1">
      <alignment horizontal="left" vertical="top" wrapText="1"/>
    </xf>
    <xf numFmtId="0" fontId="22" fillId="0" borderId="35"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21" fillId="0" borderId="1" xfId="0" applyFont="1" applyFill="1" applyBorder="1" applyAlignment="1">
      <alignment horizontal="left" vertical="top" wrapText="1"/>
    </xf>
    <xf numFmtId="0" fontId="22" fillId="0" borderId="3" xfId="0" applyFont="1" applyFill="1" applyBorder="1" applyAlignment="1">
      <alignment horizontal="center" vertical="center" wrapText="1"/>
    </xf>
    <xf numFmtId="0" fontId="21" fillId="0" borderId="0" xfId="0" applyFont="1" applyFill="1" applyAlignment="1">
      <alignment horizontal="center"/>
    </xf>
    <xf numFmtId="0" fontId="22" fillId="0" borderId="0" xfId="0" applyFont="1" applyFill="1" applyBorder="1" applyAlignment="1">
      <alignment horizontal="left" vertical="top" wrapText="1"/>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Border="1" applyAlignment="1">
      <alignment horizontal="left" vertical="top" wrapText="1"/>
    </xf>
    <xf numFmtId="0" fontId="22" fillId="0" borderId="0" xfId="0" applyFont="1" applyFill="1" applyBorder="1" applyAlignment="1">
      <alignment horizontal="center"/>
    </xf>
    <xf numFmtId="0" fontId="21" fillId="0" borderId="0" xfId="0" applyFont="1" applyFill="1" applyBorder="1" applyAlignment="1">
      <alignment horizontal="center" vertical="top"/>
    </xf>
    <xf numFmtId="0" fontId="22" fillId="0" borderId="0" xfId="0" applyFont="1" applyFill="1" applyBorder="1" applyAlignment="1">
      <alignment horizontal="center" vertical="top"/>
    </xf>
    <xf numFmtId="9" fontId="22" fillId="0" borderId="0" xfId="0" applyNumberFormat="1" applyFont="1" applyFill="1" applyBorder="1" applyAlignment="1">
      <alignment horizontal="center" vertical="center" wrapText="1"/>
    </xf>
    <xf numFmtId="0" fontId="21"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22" fillId="0" borderId="0" xfId="0" applyFont="1" applyFill="1" applyBorder="1" applyAlignment="1">
      <alignment horizontal="left" vertical="top"/>
    </xf>
    <xf numFmtId="0" fontId="7" fillId="0" borderId="0" xfId="0" applyFont="1" applyBorder="1" applyAlignment="1">
      <alignment horizontal="center"/>
    </xf>
    <xf numFmtId="0" fontId="7" fillId="0" borderId="14" xfId="0" applyFont="1" applyBorder="1" applyAlignment="1">
      <alignment horizontal="center"/>
    </xf>
    <xf numFmtId="0" fontId="0" fillId="0" borderId="19" xfId="0" applyBorder="1"/>
    <xf numFmtId="0" fontId="0" fillId="0" borderId="20" xfId="0" applyBorder="1"/>
    <xf numFmtId="0" fontId="0" fillId="0" borderId="14" xfId="0" applyBorder="1"/>
    <xf numFmtId="0" fontId="21" fillId="0" borderId="0" xfId="0" applyFont="1" applyFill="1" applyAlignment="1">
      <alignment horizontal="left" vertical="top"/>
    </xf>
    <xf numFmtId="0" fontId="4" fillId="0" borderId="0" xfId="0" applyFont="1" applyFill="1" applyAlignment="1">
      <alignment horizontal="center" vertical="top"/>
    </xf>
    <xf numFmtId="0" fontId="4" fillId="0" borderId="0" xfId="0" applyFont="1" applyFill="1" applyAlignment="1">
      <alignment horizontal="center" vertical="top" wrapText="1"/>
    </xf>
    <xf numFmtId="0" fontId="4" fillId="0" borderId="0" xfId="0" applyFont="1" applyFill="1" applyAlignment="1">
      <alignment horizontal="center" vertical="center"/>
    </xf>
    <xf numFmtId="0" fontId="3" fillId="0" borderId="0" xfId="0" applyFont="1" applyFill="1" applyAlignment="1">
      <alignment horizontal="center" vertical="top"/>
    </xf>
    <xf numFmtId="0" fontId="3" fillId="0" borderId="0" xfId="0" applyFont="1" applyFill="1" applyBorder="1" applyAlignment="1">
      <alignment horizontal="left" vertical="top"/>
    </xf>
    <xf numFmtId="0" fontId="21" fillId="0" borderId="16" xfId="0" applyFont="1" applyFill="1" applyBorder="1" applyAlignment="1">
      <alignment horizontal="center" vertical="center"/>
    </xf>
    <xf numFmtId="0" fontId="21" fillId="0" borderId="1" xfId="0" applyFont="1" applyFill="1" applyBorder="1" applyAlignment="1">
      <alignment horizontal="center" vertical="center"/>
    </xf>
    <xf numFmtId="9" fontId="22"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4" fillId="0" borderId="0" xfId="0" applyFont="1" applyFill="1" applyAlignment="1">
      <alignment vertical="top"/>
    </xf>
    <xf numFmtId="0" fontId="22" fillId="0" borderId="35" xfId="0" applyFont="1" applyFill="1" applyBorder="1" applyAlignment="1">
      <alignment horizontal="center" vertical="top" wrapText="1"/>
    </xf>
    <xf numFmtId="0" fontId="22" fillId="0" borderId="36" xfId="0" applyFont="1" applyFill="1" applyBorder="1" applyAlignment="1">
      <alignment vertical="top" wrapText="1"/>
    </xf>
    <xf numFmtId="0" fontId="22" fillId="0" borderId="1" xfId="0" applyFont="1" applyFill="1" applyBorder="1" applyAlignment="1">
      <alignment horizontal="left" vertical="top" wrapText="1"/>
    </xf>
    <xf numFmtId="0" fontId="22" fillId="0" borderId="43" xfId="0" applyFont="1" applyFill="1" applyBorder="1" applyAlignment="1">
      <alignment horizontal="center" vertical="top" wrapText="1"/>
    </xf>
    <xf numFmtId="0" fontId="22" fillId="0" borderId="55" xfId="0" applyFont="1" applyFill="1" applyBorder="1" applyAlignment="1">
      <alignment vertical="top" wrapText="1"/>
    </xf>
    <xf numFmtId="0" fontId="22" fillId="0" borderId="2" xfId="0" applyFont="1" applyFill="1" applyBorder="1" applyAlignment="1">
      <alignment horizontal="center" vertical="center"/>
    </xf>
    <xf numFmtId="0" fontId="22" fillId="0" borderId="13" xfId="0" applyFont="1" applyFill="1" applyBorder="1"/>
    <xf numFmtId="0" fontId="22" fillId="0" borderId="13" xfId="0" applyFont="1" applyFill="1" applyBorder="1" applyAlignment="1">
      <alignment horizontal="center" vertical="top"/>
    </xf>
    <xf numFmtId="0" fontId="22" fillId="0" borderId="33" xfId="0" quotePrefix="1" applyFont="1" applyFill="1" applyBorder="1" applyAlignment="1">
      <alignment horizontal="left" vertical="top" wrapText="1"/>
    </xf>
    <xf numFmtId="0" fontId="22" fillId="0" borderId="34" xfId="0" applyFont="1" applyFill="1" applyBorder="1" applyAlignment="1">
      <alignment vertical="top" wrapText="1"/>
    </xf>
    <xf numFmtId="0" fontId="22" fillId="0" borderId="13" xfId="0" applyFont="1" applyFill="1" applyBorder="1" applyAlignment="1">
      <alignment horizontal="center" vertical="center"/>
    </xf>
    <xf numFmtId="10" fontId="4" fillId="0" borderId="0" xfId="6" applyNumberFormat="1" applyFont="1" applyFill="1" applyAlignment="1">
      <alignment vertical="top"/>
    </xf>
    <xf numFmtId="2" fontId="4" fillId="0" borderId="0" xfId="6" applyNumberFormat="1" applyFont="1" applyFill="1" applyAlignment="1">
      <alignment vertical="top"/>
    </xf>
    <xf numFmtId="0" fontId="22" fillId="0" borderId="1" xfId="0" applyFont="1" applyFill="1" applyBorder="1"/>
    <xf numFmtId="0" fontId="22" fillId="0" borderId="16" xfId="0" applyFont="1" applyFill="1" applyBorder="1" applyAlignment="1">
      <alignment horizontal="center" vertical="center"/>
    </xf>
    <xf numFmtId="0" fontId="22" fillId="0" borderId="34" xfId="0" applyFont="1" applyFill="1" applyBorder="1" applyAlignment="1">
      <alignment horizontal="left" vertical="top" wrapText="1"/>
    </xf>
    <xf numFmtId="0" fontId="22" fillId="0" borderId="13" xfId="0" applyFont="1" applyFill="1" applyBorder="1" applyAlignment="1">
      <alignment horizontal="center" vertical="center" wrapText="1"/>
    </xf>
    <xf numFmtId="0" fontId="22" fillId="0" borderId="1" xfId="0" applyFont="1" applyFill="1" applyBorder="1" applyAlignment="1"/>
    <xf numFmtId="0" fontId="22" fillId="0" borderId="43" xfId="0" quotePrefix="1" applyFont="1" applyFill="1" applyBorder="1" applyAlignment="1">
      <alignment horizontal="left" vertical="top" wrapText="1"/>
    </xf>
    <xf numFmtId="0" fontId="22" fillId="0" borderId="16" xfId="0" applyFont="1" applyFill="1" applyBorder="1" applyAlignment="1"/>
    <xf numFmtId="0" fontId="22" fillId="0" borderId="33" xfId="0" applyFont="1" applyFill="1" applyBorder="1" applyAlignment="1">
      <alignment horizontal="left" vertical="top" wrapText="1"/>
    </xf>
    <xf numFmtId="0" fontId="22" fillId="0" borderId="13" xfId="0" applyFont="1" applyFill="1" applyBorder="1" applyAlignment="1">
      <alignment horizontal="center" vertical="center" wrapText="1"/>
    </xf>
    <xf numFmtId="0" fontId="22" fillId="0" borderId="13" xfId="0" applyFont="1" applyFill="1" applyBorder="1" applyAlignment="1">
      <alignment horizontal="center" vertical="center"/>
    </xf>
    <xf numFmtId="0" fontId="22" fillId="0" borderId="43" xfId="0" applyFont="1" applyFill="1" applyBorder="1" applyAlignment="1">
      <alignment horizontal="left" vertical="top" wrapText="1"/>
    </xf>
    <xf numFmtId="0" fontId="22" fillId="0" borderId="33" xfId="0" applyFont="1" applyFill="1" applyBorder="1" applyAlignment="1">
      <alignment vertical="top" wrapText="1"/>
    </xf>
    <xf numFmtId="0" fontId="22" fillId="0" borderId="73" xfId="0" applyFont="1" applyFill="1" applyBorder="1" applyAlignment="1">
      <alignment vertical="top" wrapText="1"/>
    </xf>
    <xf numFmtId="0" fontId="22" fillId="0" borderId="35" xfId="0" quotePrefix="1" applyFont="1" applyFill="1" applyBorder="1" applyAlignment="1">
      <alignment horizontal="left" vertical="top" wrapText="1"/>
    </xf>
    <xf numFmtId="0" fontId="22" fillId="0" borderId="58" xfId="0" quotePrefix="1" applyFont="1" applyFill="1" applyBorder="1" applyAlignment="1">
      <alignment vertical="top" wrapText="1"/>
    </xf>
    <xf numFmtId="0" fontId="22" fillId="0" borderId="42" xfId="0" applyFont="1" applyFill="1" applyBorder="1" applyAlignment="1">
      <alignment horizontal="left" vertical="top" wrapText="1"/>
    </xf>
    <xf numFmtId="10" fontId="22" fillId="0" borderId="2" xfId="0" applyNumberFormat="1" applyFont="1" applyFill="1" applyBorder="1" applyAlignment="1">
      <alignment horizontal="center" vertical="center"/>
    </xf>
    <xf numFmtId="0" fontId="4" fillId="0" borderId="8" xfId="0" applyFont="1" applyFill="1" applyBorder="1" applyAlignment="1">
      <alignment vertical="top"/>
    </xf>
    <xf numFmtId="0" fontId="22" fillId="0" borderId="16" xfId="0" applyFont="1" applyFill="1" applyBorder="1" applyAlignment="1">
      <alignment horizontal="center" vertical="center" wrapText="1"/>
    </xf>
    <xf numFmtId="0" fontId="22" fillId="0" borderId="33" xfId="0" applyFont="1" applyFill="1" applyBorder="1" applyAlignment="1">
      <alignment horizontal="center" vertical="top" wrapText="1"/>
    </xf>
    <xf numFmtId="0" fontId="22" fillId="0" borderId="1" xfId="0" applyFont="1" applyFill="1" applyBorder="1" applyAlignment="1">
      <alignment horizontal="center" vertical="center" wrapText="1"/>
    </xf>
    <xf numFmtId="0" fontId="22" fillId="0" borderId="13" xfId="0" applyFont="1" applyFill="1" applyBorder="1" applyAlignment="1">
      <alignment vertical="top"/>
    </xf>
    <xf numFmtId="0" fontId="22" fillId="0" borderId="0" xfId="0" applyFont="1" applyFill="1" applyBorder="1" applyAlignment="1">
      <alignment horizontal="left" vertical="center" wrapText="1"/>
    </xf>
    <xf numFmtId="0" fontId="22" fillId="0" borderId="0" xfId="0" applyFont="1" applyFill="1" applyBorder="1" applyAlignment="1">
      <alignment horizontal="left" vertical="center"/>
    </xf>
    <xf numFmtId="0" fontId="4" fillId="0" borderId="0" xfId="0" applyFont="1" applyFill="1" applyBorder="1" applyAlignment="1">
      <alignment vertical="top"/>
    </xf>
    <xf numFmtId="171" fontId="4" fillId="0" borderId="0" xfId="0" applyNumberFormat="1" applyFont="1" applyFill="1" applyBorder="1" applyAlignment="1">
      <alignment vertical="top"/>
    </xf>
    <xf numFmtId="0" fontId="22" fillId="0" borderId="2" xfId="0" applyFont="1" applyFill="1" applyBorder="1" applyAlignment="1">
      <alignment horizontal="left" vertical="top" wrapText="1"/>
    </xf>
    <xf numFmtId="0" fontId="22" fillId="0" borderId="2" xfId="0" applyFont="1" applyFill="1" applyBorder="1" applyAlignment="1">
      <alignment horizontal="center" vertical="top" wrapText="1"/>
    </xf>
    <xf numFmtId="170" fontId="4" fillId="0" borderId="0" xfId="2" applyNumberFormat="1" applyFont="1" applyFill="1" applyAlignment="1">
      <alignment vertical="top"/>
    </xf>
    <xf numFmtId="4" fontId="4" fillId="0" borderId="0" xfId="0" applyNumberFormat="1" applyFont="1" applyFill="1" applyAlignment="1">
      <alignment vertical="top"/>
    </xf>
    <xf numFmtId="0" fontId="4" fillId="0" borderId="13" xfId="0" applyFont="1" applyFill="1" applyBorder="1" applyAlignment="1">
      <alignment vertical="top" wrapText="1"/>
    </xf>
    <xf numFmtId="0" fontId="4" fillId="0" borderId="13" xfId="0" applyFont="1" applyFill="1" applyBorder="1" applyAlignment="1">
      <alignment vertical="top"/>
    </xf>
    <xf numFmtId="0" fontId="4" fillId="0" borderId="1" xfId="0" applyFont="1" applyFill="1" applyBorder="1" applyAlignment="1">
      <alignment horizontal="center" vertical="top" wrapText="1"/>
    </xf>
    <xf numFmtId="0" fontId="4" fillId="0" borderId="33" xfId="0" applyFont="1" applyFill="1" applyBorder="1" applyAlignment="1">
      <alignment horizontal="left" vertical="top" wrapText="1"/>
    </xf>
    <xf numFmtId="0" fontId="13" fillId="0" borderId="0" xfId="0" applyFont="1" applyFill="1" applyBorder="1"/>
    <xf numFmtId="0" fontId="4" fillId="0" borderId="1" xfId="0" applyFont="1" applyFill="1" applyBorder="1" applyAlignment="1">
      <alignment horizontal="center" vertical="center"/>
    </xf>
    <xf numFmtId="0" fontId="4" fillId="0" borderId="16" xfId="0" applyFont="1" applyFill="1" applyBorder="1" applyAlignment="1">
      <alignment vertical="top"/>
    </xf>
    <xf numFmtId="0" fontId="4" fillId="0" borderId="16"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22" fillId="0" borderId="2" xfId="0" applyFont="1" applyFill="1" applyBorder="1" applyAlignment="1">
      <alignment horizontal="center" vertical="center" wrapText="1"/>
    </xf>
    <xf numFmtId="0" fontId="4" fillId="0" borderId="16" xfId="0" applyFont="1" applyFill="1" applyBorder="1" applyAlignment="1">
      <alignment vertical="top" wrapText="1"/>
    </xf>
    <xf numFmtId="0" fontId="22" fillId="0" borderId="35"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 xfId="0" applyFont="1" applyFill="1" applyBorder="1" applyAlignment="1">
      <alignmen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horizontal="center" vertical="top" wrapText="1"/>
    </xf>
    <xf numFmtId="0" fontId="4" fillId="0" borderId="34" xfId="0" applyFont="1" applyFill="1" applyBorder="1" applyAlignment="1">
      <alignment vertical="top" wrapText="1"/>
    </xf>
    <xf numFmtId="0" fontId="16" fillId="0" borderId="35" xfId="0" quotePrefix="1" applyFont="1" applyFill="1" applyBorder="1" applyAlignment="1">
      <alignment horizontal="left" vertical="top" wrapText="1"/>
    </xf>
    <xf numFmtId="0" fontId="12" fillId="0" borderId="36" xfId="0" applyFont="1" applyFill="1" applyBorder="1" applyAlignment="1">
      <alignment vertical="top" wrapText="1"/>
    </xf>
    <xf numFmtId="0" fontId="16" fillId="0" borderId="43" xfId="0" quotePrefix="1" applyFont="1" applyFill="1" applyBorder="1" applyAlignment="1">
      <alignment horizontal="left" vertical="top" wrapText="1"/>
    </xf>
    <xf numFmtId="0" fontId="12" fillId="0" borderId="55" xfId="0" applyFont="1" applyFill="1" applyBorder="1" applyAlignment="1">
      <alignment vertical="top" wrapText="1"/>
    </xf>
    <xf numFmtId="0" fontId="4" fillId="0" borderId="10" xfId="0" applyFont="1" applyFill="1" applyBorder="1" applyAlignment="1">
      <alignment horizontal="left" vertical="top" wrapText="1"/>
    </xf>
    <xf numFmtId="0" fontId="16" fillId="0" borderId="10" xfId="0" applyFont="1" applyFill="1" applyBorder="1" applyAlignment="1">
      <alignment horizontal="center" vertical="top" wrapText="1"/>
    </xf>
    <xf numFmtId="0" fontId="16" fillId="0" borderId="10" xfId="0" applyFont="1" applyFill="1" applyBorder="1" applyAlignment="1">
      <alignment horizontal="left" vertical="top" wrapText="1"/>
    </xf>
    <xf numFmtId="0" fontId="16" fillId="0" borderId="74" xfId="0" applyFont="1" applyFill="1" applyBorder="1" applyAlignment="1">
      <alignment horizontal="left" vertical="top" wrapText="1"/>
    </xf>
    <xf numFmtId="0" fontId="16" fillId="0" borderId="59" xfId="0" applyFont="1" applyFill="1" applyBorder="1" applyAlignment="1">
      <alignment vertical="top" wrapText="1"/>
    </xf>
    <xf numFmtId="0" fontId="1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left" vertical="top" wrapText="1"/>
    </xf>
    <xf numFmtId="0" fontId="16" fillId="0" borderId="11" xfId="0" applyFont="1" applyFill="1" applyBorder="1" applyAlignment="1">
      <alignment horizontal="center" vertical="top" wrapText="1"/>
    </xf>
    <xf numFmtId="0" fontId="16" fillId="0" borderId="11" xfId="0" applyFont="1" applyFill="1" applyBorder="1" applyAlignment="1">
      <alignment horizontal="left" vertical="top" wrapText="1"/>
    </xf>
    <xf numFmtId="0" fontId="16" fillId="0" borderId="72" xfId="0" applyFont="1" applyFill="1" applyBorder="1" applyAlignment="1">
      <alignment horizontal="left" vertical="top" wrapText="1"/>
    </xf>
    <xf numFmtId="0" fontId="16" fillId="0" borderId="65" xfId="0" applyFont="1" applyFill="1" applyBorder="1" applyAlignment="1">
      <alignment vertical="top" wrapText="1"/>
    </xf>
    <xf numFmtId="0" fontId="16" fillId="0" borderId="11" xfId="0" applyFont="1" applyFill="1" applyBorder="1" applyAlignment="1">
      <alignment horizontal="center" vertical="center" wrapText="1"/>
    </xf>
    <xf numFmtId="0" fontId="4" fillId="0" borderId="11" xfId="0" applyFont="1" applyFill="1" applyBorder="1" applyAlignment="1">
      <alignment horizontal="center" vertical="center"/>
    </xf>
    <xf numFmtId="0" fontId="44" fillId="0" borderId="36" xfId="0" applyFont="1" applyFill="1" applyBorder="1" applyAlignment="1">
      <alignment vertical="top" wrapText="1"/>
    </xf>
    <xf numFmtId="0" fontId="44" fillId="0" borderId="55" xfId="0" applyFont="1" applyFill="1" applyBorder="1" applyAlignment="1">
      <alignment vertical="top" wrapText="1"/>
    </xf>
    <xf numFmtId="0" fontId="16" fillId="0" borderId="16" xfId="0" applyFont="1" applyFill="1" applyBorder="1" applyAlignment="1">
      <alignment horizontal="center" vertical="top" wrapText="1"/>
    </xf>
    <xf numFmtId="0" fontId="16" fillId="0" borderId="35" xfId="0" quotePrefix="1" applyFont="1" applyFill="1" applyBorder="1" applyAlignment="1">
      <alignment vertical="top" wrapText="1"/>
    </xf>
    <xf numFmtId="0" fontId="16" fillId="0" borderId="1" xfId="0" applyFont="1" applyFill="1" applyBorder="1" applyAlignment="1">
      <alignment horizontal="center" vertical="top" wrapText="1"/>
    </xf>
    <xf numFmtId="0" fontId="16" fillId="0" borderId="43" xfId="0" quotePrefix="1" applyFont="1" applyFill="1" applyBorder="1" applyAlignment="1">
      <alignment vertical="top" wrapText="1"/>
    </xf>
    <xf numFmtId="0" fontId="16" fillId="0" borderId="36" xfId="0" applyFont="1" applyFill="1" applyBorder="1" applyAlignment="1">
      <alignment vertical="top" wrapText="1"/>
    </xf>
    <xf numFmtId="0" fontId="4" fillId="0" borderId="31" xfId="0" applyFont="1" applyFill="1" applyBorder="1" applyAlignment="1">
      <alignment horizontal="left" vertical="top" wrapText="1"/>
    </xf>
    <xf numFmtId="0" fontId="4" fillId="0" borderId="2" xfId="0" applyFont="1" applyFill="1" applyBorder="1" applyAlignment="1">
      <alignment vertical="top" wrapText="1"/>
    </xf>
    <xf numFmtId="0" fontId="16" fillId="0" borderId="2" xfId="0" applyFont="1" applyFill="1" applyBorder="1" applyAlignment="1">
      <alignment horizontal="center" vertical="top" wrapText="1"/>
    </xf>
    <xf numFmtId="0" fontId="16" fillId="0" borderId="2" xfId="0" applyFont="1" applyFill="1" applyBorder="1" applyAlignment="1">
      <alignment horizontal="left" vertical="top" wrapText="1"/>
    </xf>
    <xf numFmtId="0" fontId="16" fillId="0" borderId="2" xfId="0" applyFont="1" applyFill="1" applyBorder="1" applyAlignment="1">
      <alignment vertical="top" wrapText="1"/>
    </xf>
    <xf numFmtId="0" fontId="1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6" fillId="0" borderId="33" xfId="0" applyFont="1" applyFill="1" applyBorder="1" applyAlignment="1">
      <alignment horizontal="left" vertical="top" wrapText="1"/>
    </xf>
    <xf numFmtId="0" fontId="16" fillId="0" borderId="34" xfId="0" applyFont="1" applyFill="1" applyBorder="1" applyAlignment="1">
      <alignment vertical="top" wrapText="1"/>
    </xf>
    <xf numFmtId="0" fontId="16" fillId="0" borderId="13" xfId="0" applyFont="1" applyFill="1" applyBorder="1" applyAlignment="1">
      <alignment horizontal="center" vertical="top" wrapText="1"/>
    </xf>
    <xf numFmtId="0" fontId="16" fillId="0" borderId="13" xfId="0" applyFont="1" applyFill="1" applyBorder="1" applyAlignment="1">
      <alignment horizontal="left" vertical="top" wrapText="1"/>
    </xf>
    <xf numFmtId="0" fontId="16" fillId="0" borderId="13"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6" fillId="0" borderId="33" xfId="0" quotePrefix="1" applyFont="1" applyFill="1" applyBorder="1" applyAlignment="1">
      <alignment horizontal="left" vertical="top" wrapText="1"/>
    </xf>
    <xf numFmtId="0" fontId="12" fillId="0" borderId="34" xfId="0" applyFont="1" applyFill="1" applyBorder="1" applyAlignment="1">
      <alignment vertical="top" wrapText="1"/>
    </xf>
    <xf numFmtId="0" fontId="4" fillId="0" borderId="2" xfId="0" applyFont="1" applyFill="1" applyBorder="1" applyAlignment="1">
      <alignment horizontal="left" vertical="top" wrapText="1"/>
    </xf>
    <xf numFmtId="0" fontId="12" fillId="0" borderId="16" xfId="0" applyFont="1" applyFill="1" applyBorder="1" applyAlignment="1">
      <alignment horizontal="center" vertical="center" wrapText="1"/>
    </xf>
    <xf numFmtId="0" fontId="16" fillId="0" borderId="55" xfId="0" applyFont="1" applyFill="1" applyBorder="1" applyAlignment="1">
      <alignment vertical="top" wrapText="1"/>
    </xf>
    <xf numFmtId="0" fontId="12"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4" fillId="0" borderId="1" xfId="0" applyFont="1" applyFill="1" applyBorder="1" applyAlignment="1">
      <alignment horizontal="center" vertical="center" wrapText="1"/>
    </xf>
    <xf numFmtId="0" fontId="12" fillId="0" borderId="2" xfId="0" applyFont="1" applyFill="1" applyBorder="1" applyAlignment="1">
      <alignment horizontal="left" vertical="top" wrapText="1"/>
    </xf>
    <xf numFmtId="10" fontId="16" fillId="0" borderId="2" xfId="6" applyNumberFormat="1" applyFont="1" applyFill="1" applyBorder="1" applyAlignment="1">
      <alignment horizontal="center" vertical="center" wrapText="1"/>
    </xf>
    <xf numFmtId="0" fontId="16" fillId="0" borderId="13" xfId="0" applyFont="1" applyFill="1" applyBorder="1" applyAlignment="1">
      <alignment vertical="top" wrapText="1"/>
    </xf>
    <xf numFmtId="0" fontId="12" fillId="0" borderId="13" xfId="0" applyFont="1" applyFill="1" applyBorder="1" applyAlignment="1">
      <alignment vertical="top" wrapText="1"/>
    </xf>
    <xf numFmtId="0" fontId="16" fillId="0" borderId="33" xfId="0" quotePrefix="1" applyFont="1" applyFill="1" applyBorder="1" applyAlignment="1">
      <alignment vertical="top" wrapText="1"/>
    </xf>
    <xf numFmtId="0" fontId="16" fillId="0" borderId="1" xfId="0" applyFont="1" applyFill="1" applyBorder="1" applyAlignment="1">
      <alignment vertical="top" wrapText="1"/>
    </xf>
    <xf numFmtId="0" fontId="16" fillId="0" borderId="16" xfId="0" applyFont="1" applyFill="1" applyBorder="1" applyAlignment="1">
      <alignment vertical="top" wrapText="1"/>
    </xf>
    <xf numFmtId="9" fontId="16"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6" fillId="0" borderId="35" xfId="0" applyFont="1" applyFill="1" applyBorder="1" applyAlignment="1">
      <alignment horizontal="left" vertical="top" wrapText="1"/>
    </xf>
    <xf numFmtId="0" fontId="12" fillId="0" borderId="36" xfId="0" applyFont="1" applyFill="1" applyBorder="1" applyAlignment="1">
      <alignment horizontal="left" vertical="top" wrapText="1"/>
    </xf>
    <xf numFmtId="0" fontId="16" fillId="0" borderId="16" xfId="0" applyFont="1" applyFill="1" applyBorder="1" applyAlignment="1">
      <alignment horizontal="center" vertical="center" wrapText="1"/>
    </xf>
    <xf numFmtId="0" fontId="4" fillId="0" borderId="16" xfId="0" applyFont="1" applyFill="1" applyBorder="1" applyAlignment="1">
      <alignment vertical="center" wrapText="1"/>
    </xf>
    <xf numFmtId="0" fontId="12" fillId="0" borderId="34" xfId="0" applyFont="1" applyFill="1" applyBorder="1" applyAlignment="1">
      <alignment horizontal="left" vertical="top" wrapText="1"/>
    </xf>
    <xf numFmtId="0" fontId="4" fillId="0" borderId="13" xfId="0" applyFont="1" applyFill="1" applyBorder="1" applyAlignment="1">
      <alignment vertical="center" wrapText="1"/>
    </xf>
    <xf numFmtId="0" fontId="16" fillId="0" borderId="33" xfId="0" applyFont="1" applyFill="1" applyBorder="1" applyAlignment="1">
      <alignment vertical="top" wrapText="1"/>
    </xf>
    <xf numFmtId="0" fontId="19" fillId="0" borderId="13" xfId="0" applyFont="1" applyFill="1" applyBorder="1" applyAlignment="1">
      <alignment horizontal="center" vertical="center" wrapText="1"/>
    </xf>
    <xf numFmtId="0" fontId="16" fillId="0" borderId="34" xfId="0" applyFont="1" applyFill="1" applyBorder="1" applyAlignment="1">
      <alignment horizontal="left" vertical="top" wrapText="1"/>
    </xf>
    <xf numFmtId="0" fontId="16" fillId="0" borderId="2" xfId="0" applyFont="1" applyFill="1" applyBorder="1" applyAlignment="1">
      <alignment horizontal="center" vertical="center" wrapText="1"/>
    </xf>
    <xf numFmtId="0" fontId="12" fillId="0" borderId="2" xfId="0" applyFont="1" applyFill="1" applyBorder="1" applyAlignment="1">
      <alignment vertical="top" wrapText="1"/>
    </xf>
    <xf numFmtId="0" fontId="4" fillId="0" borderId="0" xfId="0" applyFont="1" applyFill="1" applyBorder="1" applyAlignment="1">
      <alignment vertical="top" wrapText="1"/>
    </xf>
    <xf numFmtId="0" fontId="16"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4" fillId="0" borderId="0" xfId="0" applyFont="1" applyFill="1" applyBorder="1"/>
    <xf numFmtId="0" fontId="16" fillId="0" borderId="0" xfId="0" applyFont="1" applyFill="1" applyBorder="1"/>
    <xf numFmtId="0" fontId="16" fillId="0" borderId="0" xfId="0" applyFont="1" applyFill="1" applyBorder="1" applyAlignment="1">
      <alignment wrapText="1"/>
    </xf>
    <xf numFmtId="0" fontId="16" fillId="0" borderId="0" xfId="0" applyFont="1" applyFill="1" applyBorder="1" applyAlignment="1">
      <alignment horizontal="center" vertical="center"/>
    </xf>
    <xf numFmtId="0" fontId="4" fillId="0" borderId="0" xfId="0" applyFont="1" applyFill="1" applyAlignment="1">
      <alignment wrapText="1"/>
    </xf>
    <xf numFmtId="0" fontId="4" fillId="0" borderId="0" xfId="0" applyFont="1" applyFill="1" applyAlignment="1">
      <alignment vertical="top" wrapText="1"/>
    </xf>
    <xf numFmtId="0" fontId="4" fillId="0" borderId="117" xfId="0" applyFont="1" applyFill="1" applyBorder="1" applyAlignment="1">
      <alignment vertical="top"/>
    </xf>
    <xf numFmtId="0" fontId="4" fillId="0" borderId="106" xfId="0" applyFont="1" applyFill="1" applyBorder="1" applyAlignment="1">
      <alignment vertical="top" wrapText="1"/>
    </xf>
    <xf numFmtId="0" fontId="4" fillId="0" borderId="106" xfId="0" applyFont="1" applyFill="1" applyBorder="1" applyAlignment="1">
      <alignment horizontal="left" vertical="top" wrapText="1"/>
    </xf>
    <xf numFmtId="0" fontId="16" fillId="0" borderId="106" xfId="0" applyFont="1" applyFill="1" applyBorder="1" applyAlignment="1">
      <alignment horizontal="center" vertical="top" wrapText="1"/>
    </xf>
    <xf numFmtId="0" fontId="16" fillId="0" borderId="106" xfId="0" applyFont="1" applyFill="1" applyBorder="1" applyAlignment="1">
      <alignment horizontal="left" vertical="top" wrapText="1"/>
    </xf>
    <xf numFmtId="0" fontId="16" fillId="0" borderId="105" xfId="0" applyFont="1" applyFill="1" applyBorder="1" applyAlignment="1">
      <alignment horizontal="left" vertical="top" wrapText="1"/>
    </xf>
    <xf numFmtId="0" fontId="22" fillId="0" borderId="117" xfId="0" applyFont="1" applyFill="1" applyBorder="1" applyAlignment="1">
      <alignment vertical="top" wrapText="1"/>
    </xf>
    <xf numFmtId="0" fontId="16" fillId="0" borderId="106" xfId="0" applyFont="1" applyFill="1" applyBorder="1" applyAlignment="1">
      <alignment horizontal="center" vertical="center" wrapText="1"/>
    </xf>
    <xf numFmtId="0" fontId="4" fillId="0" borderId="106" xfId="0" applyFont="1" applyFill="1" applyBorder="1" applyAlignment="1">
      <alignment vertical="center" wrapText="1"/>
    </xf>
    <xf numFmtId="0" fontId="4" fillId="0" borderId="107" xfId="0" applyFont="1" applyFill="1" applyBorder="1" applyAlignment="1">
      <alignment vertical="top" wrapText="1"/>
    </xf>
    <xf numFmtId="0" fontId="4" fillId="0" borderId="107" xfId="0" applyFont="1" applyFill="1" applyBorder="1" applyAlignment="1">
      <alignment horizontal="left" vertical="top" wrapText="1"/>
    </xf>
    <xf numFmtId="0" fontId="16" fillId="0" borderId="107" xfId="0" applyFont="1" applyFill="1" applyBorder="1" applyAlignment="1">
      <alignment horizontal="center" vertical="top" wrapText="1"/>
    </xf>
    <xf numFmtId="0" fontId="16" fillId="0" borderId="107" xfId="0" applyFont="1" applyFill="1" applyBorder="1" applyAlignment="1">
      <alignment horizontal="left" vertical="top" wrapText="1"/>
    </xf>
    <xf numFmtId="0" fontId="16" fillId="0" borderId="109" xfId="0" applyFont="1" applyFill="1" applyBorder="1" applyAlignment="1">
      <alignment horizontal="left" vertical="top" wrapText="1"/>
    </xf>
    <xf numFmtId="0" fontId="12" fillId="0" borderId="108" xfId="0" applyFont="1" applyFill="1" applyBorder="1" applyAlignment="1">
      <alignment horizontal="left" vertical="top" wrapText="1"/>
    </xf>
    <xf numFmtId="0" fontId="16" fillId="0" borderId="107" xfId="0" applyFont="1" applyFill="1" applyBorder="1" applyAlignment="1">
      <alignment horizontal="center" vertical="center" wrapText="1"/>
    </xf>
    <xf numFmtId="0" fontId="4" fillId="0" borderId="107" xfId="0" applyFont="1" applyFill="1" applyBorder="1" applyAlignment="1">
      <alignment vertical="center" wrapText="1"/>
    </xf>
    <xf numFmtId="0" fontId="16" fillId="0" borderId="115" xfId="0" quotePrefix="1" applyFont="1" applyFill="1" applyBorder="1" applyAlignment="1">
      <alignment horizontal="left" vertical="top" wrapText="1"/>
    </xf>
    <xf numFmtId="0" fontId="12" fillId="0" borderId="118" xfId="0" applyFont="1" applyFill="1" applyBorder="1" applyAlignment="1">
      <alignment vertical="top" wrapText="1"/>
    </xf>
    <xf numFmtId="0" fontId="22" fillId="0" borderId="109" xfId="0" quotePrefix="1" applyFont="1" applyFill="1" applyBorder="1" applyAlignment="1">
      <alignment horizontal="left" vertical="top" wrapText="1"/>
    </xf>
    <xf numFmtId="0" fontId="22" fillId="0" borderId="108" xfId="0" applyFont="1" applyFill="1" applyBorder="1" applyAlignment="1">
      <alignment vertical="top" wrapText="1"/>
    </xf>
    <xf numFmtId="0" fontId="22" fillId="0" borderId="105" xfId="0" quotePrefix="1" applyFont="1" applyFill="1" applyBorder="1" applyAlignment="1">
      <alignment horizontal="left" vertical="top" wrapText="1"/>
    </xf>
    <xf numFmtId="0" fontId="22" fillId="0" borderId="110" xfId="0" applyFont="1" applyFill="1" applyBorder="1" applyAlignment="1">
      <alignment vertical="top" wrapText="1"/>
    </xf>
    <xf numFmtId="10" fontId="22" fillId="0" borderId="106" xfId="0" applyNumberFormat="1" applyFont="1" applyFill="1" applyBorder="1" applyAlignment="1">
      <alignment horizontal="center" vertical="center" wrapText="1"/>
    </xf>
    <xf numFmtId="0" fontId="4" fillId="0" borderId="106" xfId="0" applyFont="1" applyFill="1" applyBorder="1" applyAlignment="1">
      <alignment vertical="top"/>
    </xf>
    <xf numFmtId="0" fontId="4" fillId="0" borderId="114" xfId="0" applyFont="1" applyFill="1" applyBorder="1" applyAlignment="1">
      <alignment horizontal="center" vertical="top" wrapText="1"/>
    </xf>
    <xf numFmtId="0" fontId="22" fillId="0" borderId="114" xfId="0" applyFont="1" applyFill="1" applyBorder="1" applyAlignment="1">
      <alignment vertical="top" wrapText="1"/>
    </xf>
    <xf numFmtId="0" fontId="22" fillId="0" borderId="114" xfId="0" applyFont="1" applyFill="1" applyBorder="1" applyAlignment="1">
      <alignment horizontal="center" vertical="center"/>
    </xf>
    <xf numFmtId="0" fontId="22" fillId="0" borderId="114" xfId="0" applyFont="1" applyFill="1" applyBorder="1" applyAlignment="1">
      <alignment horizontal="center" vertical="center" wrapText="1"/>
    </xf>
    <xf numFmtId="0" fontId="22" fillId="0" borderId="106" xfId="0" applyFont="1" applyFill="1" applyBorder="1" applyAlignment="1">
      <alignment vertical="top" wrapText="1"/>
    </xf>
    <xf numFmtId="0" fontId="22" fillId="0" borderId="106" xfId="0" applyFont="1" applyFill="1" applyBorder="1" applyAlignment="1">
      <alignment horizontal="center" vertical="top" wrapText="1"/>
    </xf>
    <xf numFmtId="0" fontId="22" fillId="0" borderId="105" xfId="0" applyFont="1" applyFill="1" applyBorder="1" applyAlignment="1">
      <alignment horizontal="left" vertical="top" wrapText="1"/>
    </xf>
    <xf numFmtId="0" fontId="22" fillId="0" borderId="106" xfId="0" applyFont="1" applyFill="1" applyBorder="1" applyAlignment="1">
      <alignment horizontal="center" vertical="center"/>
    </xf>
    <xf numFmtId="9" fontId="22" fillId="0" borderId="43" xfId="0" applyNumberFormat="1" applyFont="1" applyFill="1" applyBorder="1" applyAlignment="1">
      <alignment horizontal="left" vertical="center" wrapText="1"/>
    </xf>
    <xf numFmtId="0" fontId="22" fillId="0" borderId="102" xfId="0" applyFont="1" applyFill="1" applyBorder="1" applyAlignment="1">
      <alignment horizontal="center" vertical="center" wrapText="1"/>
    </xf>
    <xf numFmtId="9" fontId="22" fillId="0" borderId="69" xfId="0" applyNumberFormat="1" applyFont="1" applyFill="1" applyBorder="1" applyAlignment="1">
      <alignment horizontal="center" vertical="center" wrapText="1"/>
    </xf>
    <xf numFmtId="0" fontId="22" fillId="0" borderId="39" xfId="0" applyNumberFormat="1" applyFont="1" applyFill="1" applyBorder="1" applyAlignment="1">
      <alignment horizontal="left" vertical="top" wrapText="1"/>
    </xf>
    <xf numFmtId="0" fontId="23" fillId="0" borderId="86" xfId="0" applyFont="1" applyFill="1" applyBorder="1" applyAlignment="1">
      <alignment horizontal="center" vertical="center" wrapText="1"/>
    </xf>
    <xf numFmtId="0" fontId="21" fillId="0" borderId="86"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1" fillId="0" borderId="52" xfId="0" applyFont="1" applyFill="1" applyBorder="1" applyAlignment="1">
      <alignment horizontal="center" vertical="top" wrapText="1"/>
    </xf>
    <xf numFmtId="9" fontId="22" fillId="0" borderId="1" xfId="0" applyNumberFormat="1" applyFont="1" applyFill="1" applyBorder="1" applyAlignment="1">
      <alignment horizontal="center" vertical="center" wrapText="1"/>
    </xf>
    <xf numFmtId="0" fontId="22" fillId="0" borderId="89" xfId="0" applyNumberFormat="1" applyFont="1" applyFill="1" applyBorder="1" applyAlignment="1">
      <alignment horizontal="left" vertical="top" wrapText="1"/>
    </xf>
    <xf numFmtId="0" fontId="22" fillId="0" borderId="52" xfId="0" applyFont="1" applyFill="1" applyBorder="1" applyAlignment="1">
      <alignment horizontal="center" vertical="top" wrapText="1"/>
    </xf>
    <xf numFmtId="0" fontId="22" fillId="0" borderId="16" xfId="0" applyFont="1" applyFill="1" applyBorder="1" applyAlignment="1">
      <alignment horizontal="left" vertical="center" wrapText="1"/>
    </xf>
    <xf numFmtId="0" fontId="27" fillId="0" borderId="52" xfId="0" applyFont="1" applyFill="1" applyBorder="1"/>
    <xf numFmtId="0" fontId="27" fillId="0" borderId="13" xfId="0" applyFont="1" applyFill="1" applyBorder="1"/>
    <xf numFmtId="0" fontId="22" fillId="0" borderId="13" xfId="0" applyFont="1" applyFill="1" applyBorder="1" applyAlignment="1">
      <alignment horizontal="left" vertical="center" wrapText="1"/>
    </xf>
    <xf numFmtId="0" fontId="27" fillId="0" borderId="91" xfId="0" applyNumberFormat="1" applyFont="1" applyFill="1" applyBorder="1" applyAlignment="1">
      <alignment horizontal="left" vertical="top"/>
    </xf>
    <xf numFmtId="0" fontId="27" fillId="0" borderId="88" xfId="0" applyFont="1" applyFill="1" applyBorder="1"/>
    <xf numFmtId="0" fontId="27" fillId="0" borderId="1" xfId="0" applyFont="1" applyFill="1" applyBorder="1"/>
    <xf numFmtId="0" fontId="22" fillId="0" borderId="1" xfId="0" applyFont="1" applyFill="1" applyBorder="1" applyAlignment="1">
      <alignment horizontal="left" vertical="center" wrapText="1"/>
    </xf>
    <xf numFmtId="0" fontId="27" fillId="0" borderId="89" xfId="0" applyNumberFormat="1" applyFont="1" applyFill="1" applyBorder="1" applyAlignment="1">
      <alignment horizontal="left" vertical="top"/>
    </xf>
    <xf numFmtId="0" fontId="27" fillId="0" borderId="92" xfId="0" applyFont="1" applyFill="1" applyBorder="1"/>
    <xf numFmtId="0" fontId="27" fillId="0" borderId="16" xfId="0" applyFont="1" applyFill="1" applyBorder="1"/>
    <xf numFmtId="0" fontId="27" fillId="0" borderId="90" xfId="0" applyNumberFormat="1" applyFont="1" applyFill="1" applyBorder="1" applyAlignment="1">
      <alignment horizontal="left" vertical="top"/>
    </xf>
    <xf numFmtId="0" fontId="27" fillId="0" borderId="1" xfId="0" applyFont="1" applyFill="1" applyBorder="1" applyAlignment="1">
      <alignment horizontal="left" vertical="center" wrapText="1"/>
    </xf>
    <xf numFmtId="0" fontId="21" fillId="0" borderId="88" xfId="0" applyFont="1" applyFill="1" applyBorder="1" applyAlignment="1">
      <alignment horizontal="center" vertical="top" wrapText="1"/>
    </xf>
    <xf numFmtId="0" fontId="21" fillId="0" borderId="92" xfId="0" applyFont="1" applyFill="1" applyBorder="1" applyAlignment="1">
      <alignment horizontal="center" vertical="top" wrapText="1"/>
    </xf>
    <xf numFmtId="164" fontId="22" fillId="0" borderId="2" xfId="0" applyNumberFormat="1" applyFont="1" applyFill="1" applyBorder="1" applyAlignment="1">
      <alignment horizontal="center" vertical="center" wrapText="1"/>
    </xf>
    <xf numFmtId="0" fontId="22" fillId="0" borderId="88" xfId="0" applyFont="1" applyFill="1" applyBorder="1" applyAlignment="1">
      <alignment horizontal="center" vertical="top" wrapText="1"/>
    </xf>
    <xf numFmtId="0" fontId="27" fillId="0" borderId="13" xfId="0" applyFont="1" applyFill="1" applyBorder="1" applyAlignment="1">
      <alignment horizontal="left" vertical="top" wrapText="1"/>
    </xf>
    <xf numFmtId="10" fontId="22" fillId="0" borderId="2" xfId="6" applyNumberFormat="1" applyFont="1" applyFill="1" applyBorder="1" applyAlignment="1">
      <alignment horizontal="center" vertical="center" wrapText="1"/>
    </xf>
    <xf numFmtId="164" fontId="22"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top"/>
    </xf>
    <xf numFmtId="0" fontId="22" fillId="0" borderId="93" xfId="0" applyFont="1" applyFill="1" applyBorder="1" applyAlignment="1">
      <alignment horizontal="center" vertical="top" wrapText="1"/>
    </xf>
    <xf numFmtId="164" fontId="22" fillId="0" borderId="58" xfId="0" applyNumberFormat="1" applyFont="1" applyFill="1" applyBorder="1" applyAlignment="1">
      <alignment horizontal="center" vertical="center" wrapText="1"/>
    </xf>
    <xf numFmtId="0" fontId="22" fillId="0" borderId="94" xfId="0" applyNumberFormat="1" applyFont="1" applyFill="1" applyBorder="1" applyAlignment="1">
      <alignment horizontal="left" vertical="top" wrapText="1"/>
    </xf>
    <xf numFmtId="10" fontId="28" fillId="0" borderId="43" xfId="0" applyNumberFormat="1" applyFont="1" applyFill="1" applyBorder="1" applyAlignment="1">
      <alignment horizontal="center" vertical="center" wrapText="1"/>
    </xf>
    <xf numFmtId="10" fontId="28" fillId="0" borderId="2" xfId="0" applyNumberFormat="1" applyFont="1" applyFill="1" applyBorder="1" applyAlignment="1">
      <alignment horizontal="center" vertical="center" wrapText="1"/>
    </xf>
    <xf numFmtId="0" fontId="28" fillId="0" borderId="58"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1" fillId="0" borderId="1" xfId="0" applyFont="1" applyFill="1" applyBorder="1" applyAlignment="1">
      <alignment vertical="top" wrapText="1"/>
    </xf>
    <xf numFmtId="9" fontId="28" fillId="0" borderId="33" xfId="0" applyNumberFormat="1" applyFont="1" applyFill="1" applyBorder="1" applyAlignment="1">
      <alignment horizontal="center" vertical="center" wrapText="1"/>
    </xf>
    <xf numFmtId="0" fontId="22" fillId="0" borderId="94" xfId="6" applyNumberFormat="1" applyFont="1" applyFill="1" applyBorder="1" applyAlignment="1">
      <alignment horizontal="left" vertical="top" wrapText="1"/>
    </xf>
    <xf numFmtId="0" fontId="22" fillId="0" borderId="95" xfId="0" applyFont="1" applyFill="1" applyBorder="1" applyAlignment="1">
      <alignment horizontal="center" vertical="top" wrapText="1"/>
    </xf>
    <xf numFmtId="0" fontId="21" fillId="0" borderId="96" xfId="0" applyFont="1" applyFill="1" applyBorder="1" applyAlignment="1">
      <alignment vertical="top" wrapText="1"/>
    </xf>
    <xf numFmtId="0" fontId="22" fillId="0" borderId="96" xfId="0" applyFont="1" applyFill="1" applyBorder="1" applyAlignment="1">
      <alignment horizontal="left" vertical="top" wrapText="1"/>
    </xf>
    <xf numFmtId="0" fontId="22" fillId="0" borderId="96" xfId="0" applyFont="1" applyFill="1" applyBorder="1" applyAlignment="1">
      <alignment horizontal="center" vertical="top" wrapText="1"/>
    </xf>
    <xf numFmtId="0" fontId="23" fillId="0" borderId="2" xfId="0" applyFont="1" applyFill="1" applyBorder="1" applyAlignment="1">
      <alignment horizontal="center" vertical="center" wrapText="1"/>
    </xf>
    <xf numFmtId="10" fontId="22" fillId="0" borderId="1" xfId="6" applyNumberFormat="1" applyFont="1" applyFill="1" applyBorder="1" applyAlignment="1">
      <alignment horizontal="center" vertical="center" wrapText="1"/>
    </xf>
    <xf numFmtId="0" fontId="22" fillId="0" borderId="1" xfId="6" applyNumberFormat="1" applyFont="1" applyFill="1" applyBorder="1" applyAlignment="1">
      <alignment horizontal="left" vertical="top" wrapText="1"/>
    </xf>
    <xf numFmtId="0" fontId="22" fillId="0" borderId="45" xfId="0" applyFont="1" applyFill="1" applyBorder="1" applyAlignment="1">
      <alignment horizontal="center" vertical="top" wrapText="1"/>
    </xf>
    <xf numFmtId="0" fontId="22" fillId="0" borderId="45" xfId="0" applyFont="1" applyFill="1" applyBorder="1" applyAlignment="1">
      <alignment horizontal="left" vertical="top" wrapText="1"/>
    </xf>
    <xf numFmtId="0" fontId="22" fillId="0" borderId="45" xfId="0" applyFont="1" applyFill="1" applyBorder="1" applyAlignment="1">
      <alignment horizontal="left" vertical="center" wrapText="1"/>
    </xf>
    <xf numFmtId="0" fontId="22" fillId="0" borderId="45" xfId="0" applyFont="1" applyFill="1" applyBorder="1" applyAlignment="1">
      <alignment horizontal="center" vertical="center" wrapText="1"/>
    </xf>
    <xf numFmtId="0" fontId="22" fillId="0" borderId="13" xfId="0" applyNumberFormat="1" applyFont="1" applyFill="1" applyBorder="1" applyAlignment="1">
      <alignment horizontal="left" vertical="top" wrapText="1"/>
    </xf>
    <xf numFmtId="0" fontId="21" fillId="0" borderId="96" xfId="0" applyFont="1" applyFill="1" applyBorder="1" applyAlignment="1">
      <alignment horizontal="left" vertical="top" wrapText="1"/>
    </xf>
    <xf numFmtId="0" fontId="22" fillId="0" borderId="96" xfId="0" applyFont="1" applyFill="1" applyBorder="1" applyAlignment="1">
      <alignment horizontal="center" vertical="center" wrapText="1"/>
    </xf>
    <xf numFmtId="0" fontId="22" fillId="0" borderId="96" xfId="0" applyNumberFormat="1" applyFont="1" applyFill="1" applyBorder="1" applyAlignment="1">
      <alignment horizontal="left" vertical="top" wrapText="1"/>
    </xf>
    <xf numFmtId="0" fontId="22" fillId="0" borderId="1" xfId="0" applyNumberFormat="1" applyFont="1" applyFill="1" applyBorder="1" applyAlignment="1">
      <alignment horizontal="left" vertical="top" wrapText="1"/>
    </xf>
    <xf numFmtId="10" fontId="22" fillId="0" borderId="82" xfId="6" applyNumberFormat="1" applyFont="1" applyFill="1" applyBorder="1" applyAlignment="1">
      <alignment horizontal="center" vertical="center" wrapText="1"/>
    </xf>
    <xf numFmtId="0" fontId="22" fillId="0" borderId="2" xfId="0" applyNumberFormat="1" applyFont="1" applyFill="1" applyBorder="1" applyAlignment="1">
      <alignment horizontal="left" vertical="top" wrapText="1"/>
    </xf>
    <xf numFmtId="164" fontId="22" fillId="0" borderId="83" xfId="0" applyNumberFormat="1" applyFont="1" applyFill="1" applyBorder="1" applyAlignment="1">
      <alignment horizontal="center" vertical="center" wrapText="1"/>
    </xf>
    <xf numFmtId="9" fontId="22" fillId="0" borderId="84" xfId="0" applyNumberFormat="1" applyFont="1" applyFill="1" applyBorder="1" applyAlignment="1">
      <alignment horizontal="center" vertical="center" wrapText="1"/>
    </xf>
    <xf numFmtId="0" fontId="22" fillId="0" borderId="85" xfId="0" applyFont="1" applyFill="1" applyBorder="1" applyAlignment="1">
      <alignment horizontal="center" vertical="center" wrapText="1"/>
    </xf>
    <xf numFmtId="0" fontId="22" fillId="0" borderId="29" xfId="0" applyNumberFormat="1" applyFont="1" applyFill="1" applyBorder="1" applyAlignment="1">
      <alignment horizontal="left" vertical="top" wrapText="1"/>
    </xf>
    <xf numFmtId="10" fontId="22" fillId="0" borderId="84" xfId="0" applyNumberFormat="1" applyFont="1" applyFill="1" applyBorder="1" applyAlignment="1">
      <alignment horizontal="center" vertical="center" wrapText="1"/>
    </xf>
    <xf numFmtId="10" fontId="22" fillId="0" borderId="84" xfId="6" applyNumberFormat="1" applyFont="1" applyFill="1" applyBorder="1" applyAlignment="1">
      <alignment horizontal="center" vertical="center" wrapText="1"/>
    </xf>
    <xf numFmtId="164" fontId="22" fillId="0" borderId="84" xfId="6" applyNumberFormat="1" applyFont="1" applyFill="1" applyBorder="1" applyAlignment="1">
      <alignment horizontal="center" vertical="center" wrapText="1"/>
    </xf>
    <xf numFmtId="0" fontId="22" fillId="0" borderId="82" xfId="0" applyFont="1" applyFill="1" applyBorder="1" applyAlignment="1">
      <alignment horizontal="center" vertical="center" wrapText="1"/>
    </xf>
    <xf numFmtId="0" fontId="22" fillId="0" borderId="84" xfId="0" applyFont="1" applyFill="1" applyBorder="1" applyAlignment="1">
      <alignment horizontal="center" vertical="center" wrapText="1"/>
    </xf>
    <xf numFmtId="10" fontId="22" fillId="0" borderId="83" xfId="6" applyNumberFormat="1" applyFont="1" applyFill="1" applyBorder="1" applyAlignment="1">
      <alignment horizontal="center" vertical="center" wrapText="1"/>
    </xf>
    <xf numFmtId="0" fontId="22" fillId="0" borderId="98" xfId="0" applyFont="1" applyFill="1" applyBorder="1" applyAlignment="1">
      <alignment horizontal="left" vertical="top" wrapText="1"/>
    </xf>
    <xf numFmtId="0" fontId="22" fillId="0" borderId="99" xfId="0" applyFont="1" applyFill="1" applyBorder="1" applyAlignment="1">
      <alignment horizontal="center" vertical="top" wrapText="1"/>
    </xf>
    <xf numFmtId="0" fontId="21" fillId="0" borderId="29" xfId="4" applyFont="1" applyFill="1" applyBorder="1" applyAlignment="1">
      <alignment horizontal="center" vertical="center" wrapText="1"/>
    </xf>
    <xf numFmtId="0" fontId="21" fillId="0" borderId="2" xfId="4" applyFont="1" applyFill="1" applyBorder="1" applyAlignment="1">
      <alignment horizontal="center" vertical="center" wrapText="1"/>
    </xf>
    <xf numFmtId="0" fontId="21" fillId="0" borderId="6" xfId="4" applyFont="1" applyFill="1" applyBorder="1" applyAlignment="1">
      <alignment horizontal="center" vertical="top" wrapText="1"/>
    </xf>
    <xf numFmtId="0" fontId="21" fillId="0" borderId="16" xfId="4" applyFont="1" applyFill="1" applyBorder="1" applyAlignment="1">
      <alignment horizontal="left" vertical="top" wrapText="1"/>
    </xf>
    <xf numFmtId="0" fontId="22" fillId="0" borderId="16" xfId="4" applyFont="1" applyFill="1" applyBorder="1" applyAlignment="1">
      <alignment horizontal="left" vertical="top" wrapText="1"/>
    </xf>
    <xf numFmtId="0" fontId="22" fillId="0" borderId="16" xfId="4" applyFont="1" applyFill="1" applyBorder="1" applyAlignment="1">
      <alignment horizontal="center" vertical="top" wrapText="1"/>
    </xf>
    <xf numFmtId="9" fontId="22" fillId="0" borderId="2" xfId="4" applyNumberFormat="1" applyFont="1" applyFill="1" applyBorder="1" applyAlignment="1">
      <alignment horizontal="center" vertical="center" wrapText="1"/>
    </xf>
    <xf numFmtId="0" fontId="22" fillId="0" borderId="3" xfId="4" applyNumberFormat="1" applyFont="1" applyFill="1" applyBorder="1" applyAlignment="1">
      <alignment horizontal="left" vertical="top" wrapText="1"/>
    </xf>
    <xf numFmtId="0" fontId="22" fillId="0" borderId="4" xfId="4" applyFont="1" applyFill="1" applyBorder="1" applyAlignment="1">
      <alignment horizontal="center" vertical="top" wrapText="1"/>
    </xf>
    <xf numFmtId="0" fontId="21" fillId="0" borderId="13" xfId="4" applyFont="1" applyFill="1" applyBorder="1" applyAlignment="1">
      <alignment horizontal="left" vertical="top" wrapText="1"/>
    </xf>
    <xf numFmtId="0" fontId="22" fillId="0" borderId="13" xfId="4" applyFont="1" applyFill="1" applyBorder="1" applyAlignment="1">
      <alignment horizontal="center" vertical="top" wrapText="1"/>
    </xf>
    <xf numFmtId="0" fontId="22" fillId="0" borderId="13" xfId="4" applyFont="1" applyFill="1" applyBorder="1" applyAlignment="1">
      <alignment horizontal="left" vertical="top" wrapText="1"/>
    </xf>
    <xf numFmtId="0" fontId="22" fillId="0" borderId="40" xfId="4" applyNumberFormat="1" applyFont="1" applyFill="1" applyBorder="1" applyAlignment="1">
      <alignment horizontal="left" vertical="top" wrapText="1"/>
    </xf>
    <xf numFmtId="0" fontId="22" fillId="0" borderId="9" xfId="4" applyFont="1" applyFill="1" applyBorder="1" applyAlignment="1">
      <alignment horizontal="center" vertical="top" wrapText="1"/>
    </xf>
    <xf numFmtId="0" fontId="21" fillId="0" borderId="10" xfId="4" applyFont="1" applyFill="1" applyBorder="1" applyAlignment="1">
      <alignment horizontal="left" vertical="top" wrapText="1"/>
    </xf>
    <xf numFmtId="0" fontId="22" fillId="0" borderId="10" xfId="4" applyFont="1" applyFill="1" applyBorder="1" applyAlignment="1">
      <alignment horizontal="left" vertical="top" wrapText="1"/>
    </xf>
    <xf numFmtId="0" fontId="22" fillId="0" borderId="10" xfId="4" applyFont="1" applyFill="1" applyBorder="1" applyAlignment="1">
      <alignment horizontal="center" vertical="top" wrapText="1"/>
    </xf>
    <xf numFmtId="0" fontId="22" fillId="0" borderId="46" xfId="4" applyNumberFormat="1" applyFont="1" applyFill="1" applyBorder="1" applyAlignment="1">
      <alignment horizontal="left" vertical="top" wrapText="1"/>
    </xf>
    <xf numFmtId="0" fontId="22" fillId="0" borderId="41" xfId="4" applyFont="1" applyFill="1" applyBorder="1" applyAlignment="1">
      <alignment horizontal="center" vertical="top" wrapText="1"/>
    </xf>
    <xf numFmtId="0" fontId="21" fillId="0" borderId="11" xfId="4" applyFont="1" applyFill="1" applyBorder="1" applyAlignment="1">
      <alignment horizontal="left" vertical="top" wrapText="1"/>
    </xf>
    <xf numFmtId="0" fontId="22" fillId="0" borderId="11" xfId="4" applyFont="1" applyFill="1" applyBorder="1" applyAlignment="1">
      <alignment horizontal="left" vertical="top" wrapText="1"/>
    </xf>
    <xf numFmtId="0" fontId="22" fillId="0" borderId="11" xfId="4" applyFont="1" applyFill="1" applyBorder="1" applyAlignment="1">
      <alignment horizontal="center" vertical="top" wrapText="1"/>
    </xf>
    <xf numFmtId="0" fontId="22" fillId="0" borderId="57" xfId="4" applyNumberFormat="1" applyFont="1" applyFill="1" applyBorder="1" applyAlignment="1">
      <alignment horizontal="left" vertical="top" wrapText="1"/>
    </xf>
    <xf numFmtId="0" fontId="21" fillId="0" borderId="7" xfId="4" applyFont="1" applyFill="1" applyBorder="1" applyAlignment="1">
      <alignment horizontal="center" vertical="top" wrapText="1"/>
    </xf>
    <xf numFmtId="0" fontId="21" fillId="0" borderId="1" xfId="4" applyFont="1" applyFill="1" applyBorder="1" applyAlignment="1">
      <alignment horizontal="left" vertical="top" wrapText="1"/>
    </xf>
    <xf numFmtId="0" fontId="22" fillId="0" borderId="1" xfId="4" applyFont="1" applyFill="1" applyBorder="1" applyAlignment="1">
      <alignment horizontal="left" vertical="top" wrapText="1"/>
    </xf>
    <xf numFmtId="0" fontId="22" fillId="0" borderId="1" xfId="4" applyFont="1" applyFill="1" applyBorder="1" applyAlignment="1">
      <alignment horizontal="center" vertical="top" wrapText="1"/>
    </xf>
    <xf numFmtId="9" fontId="22" fillId="0" borderId="1" xfId="4" applyNumberFormat="1" applyFont="1" applyFill="1" applyBorder="1" applyAlignment="1">
      <alignment horizontal="center" vertical="center" wrapText="1"/>
    </xf>
    <xf numFmtId="0" fontId="22" fillId="0" borderId="30" xfId="4" applyNumberFormat="1" applyFont="1" applyFill="1" applyBorder="1" applyAlignment="1">
      <alignment horizontal="left" vertical="top" wrapText="1"/>
    </xf>
    <xf numFmtId="0" fontId="22" fillId="0" borderId="32" xfId="4" applyFont="1" applyFill="1" applyBorder="1" applyAlignment="1">
      <alignment horizontal="left" vertical="top" wrapText="1"/>
    </xf>
    <xf numFmtId="0" fontId="22" fillId="0" borderId="2" xfId="4" applyFont="1" applyFill="1" applyBorder="1" applyAlignment="1">
      <alignment horizontal="left" vertical="top" wrapText="1"/>
    </xf>
    <xf numFmtId="0" fontId="22" fillId="0" borderId="7" xfId="4" applyFont="1" applyFill="1" applyBorder="1" applyAlignment="1">
      <alignment horizontal="center" vertical="top" wrapText="1"/>
    </xf>
    <xf numFmtId="0" fontId="22" fillId="0" borderId="45" xfId="4" applyFont="1" applyFill="1" applyBorder="1" applyAlignment="1">
      <alignment horizontal="left" vertical="top" wrapText="1"/>
    </xf>
    <xf numFmtId="0" fontId="22" fillId="0" borderId="2" xfId="4" quotePrefix="1" applyFont="1" applyFill="1" applyBorder="1" applyAlignment="1" applyProtection="1">
      <alignment horizontal="left" vertical="top" wrapText="1"/>
      <protection locked="0"/>
    </xf>
    <xf numFmtId="10" fontId="22" fillId="0" borderId="2" xfId="4" applyNumberFormat="1" applyFont="1" applyFill="1" applyBorder="1" applyAlignment="1">
      <alignment horizontal="center" vertical="center" wrapText="1"/>
    </xf>
    <xf numFmtId="0" fontId="22" fillId="0" borderId="5" xfId="4" applyFont="1" applyFill="1" applyBorder="1" applyAlignment="1">
      <alignment horizontal="center" vertical="top" wrapText="1"/>
    </xf>
    <xf numFmtId="0" fontId="21" fillId="0" borderId="2" xfId="4" applyFont="1" applyFill="1" applyBorder="1" applyAlignment="1">
      <alignment horizontal="left" vertical="top" wrapText="1"/>
    </xf>
    <xf numFmtId="0" fontId="22" fillId="0" borderId="2" xfId="4" applyFont="1" applyFill="1" applyBorder="1" applyAlignment="1">
      <alignment horizontal="left" vertical="top"/>
    </xf>
    <xf numFmtId="0" fontId="22" fillId="0" borderId="2" xfId="4" applyFont="1" applyFill="1" applyBorder="1" applyAlignment="1">
      <alignment horizontal="center" vertical="top" wrapText="1"/>
    </xf>
    <xf numFmtId="0" fontId="21" fillId="0" borderId="2" xfId="4" applyFont="1" applyFill="1" applyBorder="1" applyAlignment="1">
      <alignment horizontal="center" vertical="top"/>
    </xf>
    <xf numFmtId="0" fontId="21" fillId="0" borderId="5" xfId="4" applyFont="1" applyFill="1" applyBorder="1" applyAlignment="1">
      <alignment horizontal="center" vertical="top" wrapText="1"/>
    </xf>
    <xf numFmtId="0" fontId="22" fillId="0" borderId="2" xfId="4" applyFont="1" applyFill="1" applyBorder="1" applyAlignment="1">
      <alignment horizontal="center" vertical="center" wrapText="1"/>
    </xf>
    <xf numFmtId="0" fontId="21" fillId="0" borderId="13" xfId="4" applyFont="1" applyFill="1" applyBorder="1" applyAlignment="1">
      <alignment horizontal="center" vertical="top" wrapText="1"/>
    </xf>
    <xf numFmtId="0" fontId="21" fillId="0" borderId="28" xfId="4" applyFont="1" applyFill="1" applyBorder="1" applyAlignment="1">
      <alignment horizontal="center" vertical="top" wrapText="1"/>
    </xf>
    <xf numFmtId="0" fontId="21" fillId="0" borderId="31" xfId="4" applyFont="1" applyFill="1" applyBorder="1" applyAlignment="1">
      <alignment horizontal="left" vertical="top" wrapText="1"/>
    </xf>
    <xf numFmtId="0" fontId="22" fillId="0" borderId="31" xfId="4" quotePrefix="1" applyFont="1" applyFill="1" applyBorder="1" applyAlignment="1">
      <alignment horizontal="left" vertical="top" wrapText="1"/>
    </xf>
    <xf numFmtId="10" fontId="22" fillId="0" borderId="31" xfId="4" applyNumberFormat="1" applyFont="1" applyFill="1" applyBorder="1" applyAlignment="1">
      <alignment horizontal="center" vertical="center" wrapText="1"/>
    </xf>
    <xf numFmtId="0" fontId="22" fillId="0" borderId="1" xfId="4" quotePrefix="1" applyFont="1" applyFill="1" applyBorder="1" applyAlignment="1">
      <alignment horizontal="left" vertical="top" wrapText="1"/>
    </xf>
    <xf numFmtId="0" fontId="22" fillId="0" borderId="2" xfId="4" quotePrefix="1" applyFont="1" applyFill="1" applyBorder="1" applyAlignment="1">
      <alignment horizontal="left" vertical="top" wrapText="1"/>
    </xf>
    <xf numFmtId="0" fontId="21" fillId="0" borderId="16" xfId="4" applyFont="1" applyFill="1" applyBorder="1" applyAlignment="1">
      <alignment vertical="top" wrapText="1"/>
    </xf>
    <xf numFmtId="0" fontId="21" fillId="0" borderId="11" xfId="4" applyFont="1" applyFill="1" applyBorder="1" applyAlignment="1">
      <alignment vertical="top" wrapText="1"/>
    </xf>
    <xf numFmtId="0" fontId="22" fillId="0" borderId="16" xfId="4" applyFont="1" applyFill="1" applyBorder="1" applyAlignment="1">
      <alignment vertical="top" wrapText="1"/>
    </xf>
    <xf numFmtId="0" fontId="22" fillId="0" borderId="13" xfId="4" applyFont="1" applyFill="1" applyBorder="1" applyAlignment="1">
      <alignment vertical="top" wrapText="1"/>
    </xf>
    <xf numFmtId="0" fontId="22" fillId="0" borderId="34" xfId="4" applyFont="1" applyFill="1" applyBorder="1" applyAlignment="1">
      <alignment horizontal="left" vertical="top" wrapText="1"/>
    </xf>
    <xf numFmtId="0" fontId="27" fillId="0" borderId="34" xfId="4" applyFont="1" applyFill="1" applyBorder="1" applyAlignment="1">
      <alignment horizontal="left" vertical="top" wrapText="1"/>
    </xf>
    <xf numFmtId="0" fontId="22" fillId="0" borderId="1" xfId="4" applyFont="1" applyFill="1" applyBorder="1" applyAlignment="1">
      <alignment vertical="top" wrapText="1"/>
    </xf>
    <xf numFmtId="0" fontId="27" fillId="0" borderId="55" xfId="4" applyFont="1" applyFill="1" applyBorder="1" applyAlignment="1">
      <alignment horizontal="left" vertical="top" wrapText="1"/>
    </xf>
    <xf numFmtId="0" fontId="21" fillId="0" borderId="10" xfId="4" applyFont="1" applyFill="1" applyBorder="1" applyAlignment="1">
      <alignment vertical="top" wrapText="1"/>
    </xf>
    <xf numFmtId="0" fontId="22" fillId="0" borderId="31" xfId="4" applyFont="1" applyFill="1" applyBorder="1" applyAlignment="1">
      <alignment horizontal="left" vertical="top" wrapText="1"/>
    </xf>
    <xf numFmtId="0" fontId="22" fillId="0" borderId="31" xfId="4" applyFont="1" applyFill="1" applyBorder="1" applyAlignment="1">
      <alignment horizontal="center" vertical="top" wrapText="1"/>
    </xf>
    <xf numFmtId="0" fontId="22" fillId="0" borderId="31" xfId="4" applyFont="1" applyFill="1" applyBorder="1" applyAlignment="1">
      <alignment horizontal="center" vertical="center" wrapText="1"/>
    </xf>
    <xf numFmtId="0" fontId="21" fillId="0" borderId="0" xfId="4" applyFont="1" applyFill="1"/>
    <xf numFmtId="0" fontId="37" fillId="0" borderId="0" xfId="4" applyFont="1" applyFill="1"/>
    <xf numFmtId="0" fontId="27" fillId="0" borderId="0" xfId="4" applyFont="1" applyFill="1" applyAlignment="1">
      <alignment wrapText="1"/>
    </xf>
    <xf numFmtId="0" fontId="22" fillId="0" borderId="0" xfId="4" applyNumberFormat="1" applyFont="1" applyFill="1" applyAlignment="1">
      <alignment horizontal="left" vertical="top"/>
    </xf>
    <xf numFmtId="0" fontId="21" fillId="0" borderId="38" xfId="4" applyFont="1" applyFill="1" applyBorder="1" applyAlignment="1">
      <alignment horizontal="center" vertical="center"/>
    </xf>
    <xf numFmtId="0" fontId="21" fillId="0" borderId="58" xfId="4" applyFont="1" applyFill="1" applyBorder="1" applyAlignment="1">
      <alignment horizontal="center" vertical="center" wrapText="1"/>
    </xf>
    <xf numFmtId="0" fontId="21" fillId="0" borderId="4" xfId="4" applyFont="1" applyFill="1" applyBorder="1" applyAlignment="1">
      <alignment horizontal="center" vertical="top" wrapText="1"/>
    </xf>
    <xf numFmtId="9" fontId="22" fillId="0" borderId="43" xfId="4" applyNumberFormat="1" applyFont="1" applyFill="1" applyBorder="1" applyAlignment="1">
      <alignment horizontal="center" vertical="center" wrapText="1"/>
    </xf>
    <xf numFmtId="0" fontId="22" fillId="0" borderId="32" xfId="4" applyFont="1" applyFill="1" applyBorder="1" applyAlignment="1">
      <alignment horizontal="center" vertical="top" wrapText="1"/>
    </xf>
    <xf numFmtId="9" fontId="22" fillId="0" borderId="68" xfId="4" applyNumberFormat="1" applyFont="1" applyFill="1" applyBorder="1" applyAlignment="1">
      <alignment horizontal="center" vertical="center" wrapText="1"/>
    </xf>
    <xf numFmtId="0" fontId="22" fillId="0" borderId="37" xfId="4" applyNumberFormat="1" applyFont="1" applyFill="1" applyBorder="1" applyAlignment="1">
      <alignment horizontal="left" vertical="top" wrapText="1"/>
    </xf>
    <xf numFmtId="10" fontId="22" fillId="0" borderId="43" xfId="4" applyNumberFormat="1" applyFont="1" applyFill="1" applyBorder="1" applyAlignment="1">
      <alignment horizontal="center" vertical="center" wrapText="1"/>
    </xf>
    <xf numFmtId="0" fontId="22" fillId="0" borderId="43" xfId="4" applyFont="1" applyFill="1" applyBorder="1" applyAlignment="1">
      <alignment horizontal="center" vertical="center" wrapText="1"/>
    </xf>
    <xf numFmtId="0" fontId="22" fillId="0" borderId="40" xfId="0" applyNumberFormat="1" applyFont="1" applyFill="1" applyBorder="1" applyAlignment="1">
      <alignment horizontal="left" vertical="top" wrapText="1"/>
    </xf>
    <xf numFmtId="0" fontId="21" fillId="0" borderId="100" xfId="4" applyFont="1" applyFill="1" applyBorder="1" applyAlignment="1">
      <alignment horizontal="center" vertical="top"/>
    </xf>
    <xf numFmtId="9" fontId="22" fillId="0" borderId="58" xfId="4" applyNumberFormat="1" applyFont="1" applyFill="1" applyBorder="1" applyAlignment="1">
      <alignment horizontal="center" vertical="center" wrapText="1"/>
    </xf>
    <xf numFmtId="0" fontId="22" fillId="0" borderId="33" xfId="4" applyFont="1" applyFill="1" applyBorder="1" applyAlignment="1">
      <alignment horizontal="center" vertical="center" wrapText="1"/>
    </xf>
    <xf numFmtId="0" fontId="21" fillId="0" borderId="2" xfId="4" applyFont="1" applyFill="1" applyBorder="1" applyAlignment="1">
      <alignment horizontal="center" vertical="top" wrapText="1"/>
    </xf>
    <xf numFmtId="0" fontId="21" fillId="0" borderId="1" xfId="4" applyFont="1" applyFill="1" applyBorder="1" applyAlignment="1">
      <alignment horizontal="center" vertical="top" wrapText="1"/>
    </xf>
    <xf numFmtId="172" fontId="22" fillId="0" borderId="2" xfId="4" quotePrefix="1" applyNumberFormat="1" applyFont="1" applyFill="1" applyBorder="1" applyAlignment="1">
      <alignment horizontal="left" vertical="top" wrapText="1"/>
    </xf>
    <xf numFmtId="10" fontId="22" fillId="0" borderId="43" xfId="7" applyNumberFormat="1" applyFont="1" applyFill="1" applyBorder="1" applyAlignment="1">
      <alignment horizontal="center" vertical="center" wrapText="1"/>
    </xf>
    <xf numFmtId="0" fontId="22" fillId="0" borderId="58" xfId="4" applyFont="1" applyFill="1" applyBorder="1" applyAlignment="1">
      <alignment horizontal="center" vertical="center" wrapText="1"/>
    </xf>
    <xf numFmtId="9" fontId="22" fillId="0" borderId="43" xfId="1" applyNumberFormat="1" applyFont="1" applyFill="1" applyBorder="1" applyAlignment="1">
      <alignment horizontal="center" vertical="center" wrapText="1"/>
    </xf>
    <xf numFmtId="0" fontId="22" fillId="0" borderId="30" xfId="6" applyNumberFormat="1" applyFont="1" applyFill="1" applyBorder="1" applyAlignment="1">
      <alignment horizontal="left" vertical="top" wrapText="1"/>
    </xf>
    <xf numFmtId="0" fontId="27" fillId="0" borderId="60" xfId="4" applyFont="1" applyFill="1" applyBorder="1" applyAlignment="1">
      <alignment horizontal="left" vertical="top" wrapText="1"/>
    </xf>
    <xf numFmtId="0" fontId="22" fillId="0" borderId="69" xfId="4" applyFont="1" applyFill="1" applyBorder="1" applyAlignment="1">
      <alignment horizontal="left" vertical="top" wrapText="1"/>
    </xf>
    <xf numFmtId="0" fontId="22" fillId="0" borderId="39" xfId="4" applyNumberFormat="1" applyFont="1" applyFill="1" applyBorder="1" applyAlignment="1">
      <alignment horizontal="left" vertical="top" wrapText="1"/>
    </xf>
    <xf numFmtId="0" fontId="22" fillId="0" borderId="68" xfId="0" applyFont="1" applyFill="1" applyBorder="1" applyAlignment="1">
      <alignment horizontal="center" vertical="center" wrapText="1"/>
    </xf>
    <xf numFmtId="0" fontId="22" fillId="0" borderId="32" xfId="0" applyNumberFormat="1" applyFont="1" applyFill="1" applyBorder="1" applyAlignment="1">
      <alignment horizontal="left" vertical="top" wrapText="1"/>
    </xf>
    <xf numFmtId="0" fontId="22" fillId="0" borderId="31" xfId="0" quotePrefix="1" applyFont="1" applyFill="1" applyBorder="1" applyAlignment="1">
      <alignment horizontal="left" vertical="top" wrapText="1"/>
    </xf>
    <xf numFmtId="164" fontId="22" fillId="0" borderId="43" xfId="0" applyNumberFormat="1" applyFont="1" applyFill="1" applyBorder="1" applyAlignment="1">
      <alignment horizontal="center" vertical="center" wrapText="1"/>
    </xf>
    <xf numFmtId="9" fontId="22" fillId="0" borderId="74" xfId="0" applyNumberFormat="1" applyFont="1" applyFill="1" applyBorder="1" applyAlignment="1">
      <alignment horizontal="center" vertical="center" wrapText="1"/>
    </xf>
    <xf numFmtId="0" fontId="22" fillId="0" borderId="39" xfId="6" applyNumberFormat="1" applyFont="1" applyFill="1" applyBorder="1" applyAlignment="1">
      <alignment horizontal="left" vertical="top" wrapText="1"/>
    </xf>
    <xf numFmtId="0" fontId="22" fillId="0" borderId="69" xfId="0" applyFont="1" applyFill="1" applyBorder="1" applyAlignment="1">
      <alignment horizontal="center" vertical="center" wrapText="1"/>
    </xf>
    <xf numFmtId="10" fontId="22" fillId="0" borderId="43" xfId="0" applyNumberFormat="1" applyFont="1" applyFill="1" applyBorder="1" applyAlignment="1">
      <alignment horizontal="left" vertical="top" wrapText="1"/>
    </xf>
    <xf numFmtId="0" fontId="22" fillId="0" borderId="101" xfId="0" applyFont="1" applyFill="1" applyBorder="1" applyAlignment="1">
      <alignment horizontal="left" vertical="top" wrapText="1"/>
    </xf>
    <xf numFmtId="0" fontId="21" fillId="0" borderId="10" xfId="0" applyFont="1" applyFill="1" applyBorder="1" applyAlignment="1">
      <alignment horizontal="left" vertical="top" wrapText="1"/>
    </xf>
    <xf numFmtId="0" fontId="22" fillId="0" borderId="10" xfId="0" applyFont="1" applyFill="1" applyBorder="1" applyAlignment="1">
      <alignment horizontal="left" vertical="top" wrapText="1"/>
    </xf>
    <xf numFmtId="0" fontId="22" fillId="0" borderId="10" xfId="0" applyFont="1" applyFill="1" applyBorder="1" applyAlignment="1">
      <alignment horizontal="center" vertical="top" wrapText="1"/>
    </xf>
    <xf numFmtId="0" fontId="22" fillId="0" borderId="74" xfId="0" applyFont="1" applyFill="1" applyBorder="1" applyAlignment="1">
      <alignment horizontal="left" vertical="top" wrapText="1"/>
    </xf>
    <xf numFmtId="0" fontId="22" fillId="0" borderId="46" xfId="0" applyNumberFormat="1" applyFont="1" applyFill="1" applyBorder="1" applyAlignment="1">
      <alignment horizontal="left" vertical="top" wrapText="1"/>
    </xf>
    <xf numFmtId="0" fontId="22" fillId="0" borderId="32" xfId="0" quotePrefix="1" applyFont="1" applyFill="1" applyBorder="1" applyAlignment="1">
      <alignment horizontal="left" vertical="top" wrapText="1"/>
    </xf>
    <xf numFmtId="166" fontId="22" fillId="0" borderId="43" xfId="0" applyNumberFormat="1" applyFont="1" applyFill="1" applyBorder="1" applyAlignment="1">
      <alignment horizontal="center" vertical="center" wrapText="1"/>
    </xf>
    <xf numFmtId="10" fontId="22" fillId="0" borderId="58" xfId="0" applyNumberFormat="1" applyFont="1" applyFill="1" applyBorder="1" applyAlignment="1">
      <alignment horizontal="center" vertical="center" wrapText="1"/>
    </xf>
    <xf numFmtId="0" fontId="21" fillId="0" borderId="6" xfId="0" applyNumberFormat="1" applyFont="1" applyFill="1" applyBorder="1" applyAlignment="1">
      <alignment horizontal="center" vertical="top" wrapText="1"/>
    </xf>
    <xf numFmtId="169" fontId="21" fillId="0" borderId="16" xfId="0" applyNumberFormat="1" applyFont="1" applyFill="1" applyBorder="1" applyAlignment="1">
      <alignment horizontal="left" vertical="top" wrapText="1"/>
    </xf>
    <xf numFmtId="169" fontId="22" fillId="0" borderId="16" xfId="0" applyNumberFormat="1" applyFont="1" applyFill="1" applyBorder="1" applyAlignment="1">
      <alignment horizontal="left" vertical="top" wrapText="1"/>
    </xf>
    <xf numFmtId="169" fontId="22" fillId="0" borderId="1" xfId="0" applyNumberFormat="1" applyFont="1" applyFill="1" applyBorder="1" applyAlignment="1">
      <alignment horizontal="left" vertical="top" wrapText="1"/>
    </xf>
    <xf numFmtId="169" fontId="22" fillId="0" borderId="32" xfId="0" applyNumberFormat="1" applyFont="1" applyFill="1" applyBorder="1" applyAlignment="1">
      <alignment horizontal="left" vertical="top" wrapText="1"/>
    </xf>
    <xf numFmtId="10" fontId="22" fillId="0" borderId="43" xfId="6" quotePrefix="1" applyNumberFormat="1" applyFont="1" applyFill="1" applyBorder="1" applyAlignment="1">
      <alignment horizontal="center" vertical="center" wrapText="1"/>
    </xf>
    <xf numFmtId="9" fontId="22" fillId="0" borderId="33" xfId="0" applyNumberFormat="1" applyFont="1" applyFill="1" applyBorder="1" applyAlignment="1">
      <alignment horizontal="center" vertical="center" wrapText="1"/>
    </xf>
    <xf numFmtId="43" fontId="22" fillId="0" borderId="1" xfId="1" applyFont="1" applyFill="1" applyBorder="1" applyAlignment="1">
      <alignment horizontal="left" vertical="top" wrapText="1"/>
    </xf>
    <xf numFmtId="0" fontId="22" fillId="0" borderId="37" xfId="0" applyNumberFormat="1" applyFont="1" applyFill="1" applyBorder="1" applyAlignment="1">
      <alignment horizontal="left" vertical="top" wrapText="1"/>
    </xf>
    <xf numFmtId="0" fontId="22" fillId="0" borderId="35" xfId="0" applyFont="1" applyFill="1" applyBorder="1" applyAlignment="1">
      <alignment vertical="center"/>
    </xf>
    <xf numFmtId="0" fontId="22" fillId="0" borderId="33" xfId="0" applyFont="1" applyFill="1" applyBorder="1" applyAlignment="1">
      <alignment vertical="center"/>
    </xf>
    <xf numFmtId="0" fontId="22" fillId="0" borderId="12" xfId="0" applyFont="1" applyFill="1" applyBorder="1" applyAlignment="1">
      <alignment horizontal="left" vertical="top" wrapText="1"/>
    </xf>
    <xf numFmtId="0" fontId="21" fillId="0" borderId="0" xfId="0" applyFont="1" applyFill="1" applyBorder="1"/>
    <xf numFmtId="0" fontId="21" fillId="0" borderId="19" xfId="0" applyFont="1" applyFill="1" applyBorder="1"/>
    <xf numFmtId="0" fontId="22" fillId="0" borderId="19" xfId="0" applyFont="1" applyFill="1" applyBorder="1"/>
    <xf numFmtId="0" fontId="27" fillId="0" borderId="19" xfId="0" applyFont="1" applyFill="1" applyBorder="1" applyAlignment="1">
      <alignment wrapText="1"/>
    </xf>
    <xf numFmtId="0" fontId="22" fillId="0" borderId="19" xfId="0" applyNumberFormat="1" applyFont="1" applyFill="1" applyBorder="1" applyAlignment="1">
      <alignment horizontal="left" vertical="top"/>
    </xf>
    <xf numFmtId="0" fontId="21" fillId="0" borderId="115" xfId="0" applyFont="1" applyFill="1" applyBorder="1" applyAlignment="1">
      <alignment horizontal="center" vertical="center" wrapText="1"/>
    </xf>
    <xf numFmtId="0" fontId="22" fillId="0" borderId="106" xfId="0" applyFont="1" applyFill="1" applyBorder="1" applyAlignment="1">
      <alignment horizontal="left" vertical="top" wrapText="1"/>
    </xf>
    <xf numFmtId="0" fontId="22" fillId="0" borderId="106" xfId="0" quotePrefix="1" applyFont="1" applyFill="1" applyBorder="1" applyAlignment="1" applyProtection="1">
      <alignment horizontal="left" vertical="top" wrapText="1"/>
      <protection locked="0"/>
    </xf>
    <xf numFmtId="9" fontId="22" fillId="0" borderId="105" xfId="0" applyNumberFormat="1" applyFont="1" applyFill="1" applyBorder="1" applyAlignment="1">
      <alignment horizontal="center" vertical="center" wrapText="1"/>
    </xf>
    <xf numFmtId="0" fontId="21" fillId="0" borderId="106" xfId="0" applyFont="1" applyFill="1" applyBorder="1" applyAlignment="1">
      <alignment horizontal="left" vertical="top" wrapText="1"/>
    </xf>
    <xf numFmtId="0" fontId="22" fillId="0" borderId="106" xfId="0" applyFont="1" applyFill="1" applyBorder="1" applyAlignment="1" applyProtection="1">
      <alignment horizontal="left" vertical="top" wrapText="1"/>
      <protection locked="0"/>
    </xf>
    <xf numFmtId="0" fontId="21" fillId="0" borderId="114" xfId="0" applyFont="1" applyFill="1" applyBorder="1" applyAlignment="1">
      <alignment horizontal="left" vertical="top" wrapText="1"/>
    </xf>
    <xf numFmtId="0" fontId="22" fillId="0" borderId="3" xfId="0" applyNumberFormat="1" applyFont="1" applyFill="1" applyBorder="1" applyAlignment="1">
      <alignment horizontal="center" vertical="top"/>
    </xf>
    <xf numFmtId="0" fontId="21" fillId="0" borderId="116" xfId="0" applyFont="1" applyFill="1" applyBorder="1" applyAlignment="1">
      <alignment horizontal="center" vertical="top" wrapText="1"/>
    </xf>
    <xf numFmtId="0" fontId="21" fillId="0" borderId="107" xfId="0" applyFont="1" applyFill="1" applyBorder="1" applyAlignment="1">
      <alignment horizontal="left" vertical="top" wrapText="1"/>
    </xf>
    <xf numFmtId="0" fontId="22" fillId="0" borderId="3" xfId="0" quotePrefix="1" applyNumberFormat="1" applyFont="1" applyFill="1" applyBorder="1" applyAlignment="1">
      <alignment horizontal="left" vertical="top" wrapText="1"/>
    </xf>
    <xf numFmtId="0" fontId="22" fillId="0" borderId="105" xfId="0" applyFont="1" applyFill="1" applyBorder="1" applyAlignment="1">
      <alignment horizontal="center" vertical="center" wrapText="1"/>
    </xf>
    <xf numFmtId="10" fontId="22" fillId="0" borderId="105" xfId="1" applyNumberFormat="1" applyFont="1" applyFill="1" applyBorder="1" applyAlignment="1">
      <alignment horizontal="center" vertical="center" wrapText="1"/>
    </xf>
    <xf numFmtId="0" fontId="22" fillId="0" borderId="114" xfId="0" applyFont="1" applyFill="1" applyBorder="1" applyAlignment="1">
      <alignment horizontal="center" vertical="top" wrapText="1"/>
    </xf>
    <xf numFmtId="0" fontId="22" fillId="0" borderId="114" xfId="0" applyFont="1" applyFill="1" applyBorder="1" applyAlignment="1">
      <alignment horizontal="left" vertical="top" wrapText="1"/>
    </xf>
    <xf numFmtId="0" fontId="21" fillId="0" borderId="117" xfId="0" applyFont="1" applyFill="1" applyBorder="1" applyAlignment="1">
      <alignment horizontal="center" vertical="top"/>
    </xf>
    <xf numFmtId="164" fontId="22" fillId="0" borderId="105" xfId="0" applyNumberFormat="1" applyFont="1" applyFill="1" applyBorder="1" applyAlignment="1">
      <alignment horizontal="center" vertical="center" wrapText="1"/>
    </xf>
    <xf numFmtId="0" fontId="21" fillId="0" borderId="28" xfId="0" applyFont="1" applyFill="1" applyBorder="1" applyAlignment="1">
      <alignment horizontal="center" vertical="top" wrapText="1"/>
    </xf>
    <xf numFmtId="0" fontId="21" fillId="0" borderId="31" xfId="0" applyFont="1" applyFill="1" applyBorder="1" applyAlignment="1">
      <alignment horizontal="left" vertical="top" wrapText="1"/>
    </xf>
    <xf numFmtId="0" fontId="22" fillId="0" borderId="31" xfId="0" applyFont="1" applyFill="1" applyBorder="1" applyAlignment="1" applyProtection="1">
      <alignment horizontal="left" vertical="top" wrapText="1"/>
      <protection locked="0"/>
    </xf>
    <xf numFmtId="0" fontId="22" fillId="0" borderId="25" xfId="0" applyFont="1" applyFill="1" applyBorder="1" applyAlignment="1">
      <alignment horizontal="center" vertical="top" wrapText="1"/>
    </xf>
    <xf numFmtId="0" fontId="22" fillId="0" borderId="29" xfId="0" applyFont="1" applyFill="1" applyBorder="1" applyAlignment="1">
      <alignment horizontal="left" vertical="top" wrapText="1"/>
    </xf>
    <xf numFmtId="0" fontId="22" fillId="0" borderId="29" xfId="0" applyFont="1" applyFill="1" applyBorder="1" applyAlignment="1">
      <alignment horizontal="center" vertical="top" wrapText="1"/>
    </xf>
    <xf numFmtId="0" fontId="22" fillId="0" borderId="29" xfId="0" quotePrefix="1" applyFont="1" applyFill="1" applyBorder="1" applyAlignment="1" applyProtection="1">
      <alignment horizontal="left" vertical="top" wrapText="1"/>
      <protection locked="0"/>
    </xf>
    <xf numFmtId="9" fontId="22" fillId="0" borderId="38" xfId="0" applyNumberFormat="1" applyFont="1" applyFill="1" applyBorder="1" applyAlignment="1">
      <alignment horizontal="center" vertical="center" wrapText="1"/>
    </xf>
    <xf numFmtId="0" fontId="22" fillId="0" borderId="27" xfId="0" applyNumberFormat="1" applyFont="1" applyFill="1" applyBorder="1" applyAlignment="1">
      <alignment horizontal="left" vertical="top" wrapText="1"/>
    </xf>
    <xf numFmtId="0" fontId="21" fillId="0" borderId="31" xfId="0" applyFont="1" applyFill="1" applyBorder="1" applyAlignment="1">
      <alignment horizontal="center" vertical="top" wrapText="1"/>
    </xf>
    <xf numFmtId="0" fontId="22" fillId="0" borderId="31" xfId="0" quotePrefix="1" applyFont="1" applyFill="1" applyBorder="1" applyAlignment="1" applyProtection="1">
      <alignment horizontal="left" vertical="top" wrapText="1"/>
      <protection locked="0"/>
    </xf>
    <xf numFmtId="0" fontId="21" fillId="0" borderId="106" xfId="0" applyFont="1" applyFill="1" applyBorder="1" applyAlignment="1">
      <alignment horizontal="center" vertical="top" wrapText="1"/>
    </xf>
    <xf numFmtId="10" fontId="22" fillId="0" borderId="105" xfId="0" applyNumberFormat="1" applyFont="1" applyFill="1" applyBorder="1" applyAlignment="1">
      <alignment horizontal="center" vertical="center" wrapText="1"/>
    </xf>
    <xf numFmtId="0" fontId="22" fillId="0" borderId="10" xfId="0" quotePrefix="1" applyFont="1" applyFill="1" applyBorder="1" applyAlignment="1" applyProtection="1">
      <alignment horizontal="left" vertical="top" wrapText="1"/>
      <protection locked="0"/>
    </xf>
    <xf numFmtId="0" fontId="22" fillId="0" borderId="115" xfId="0" applyFont="1" applyFill="1" applyBorder="1" applyAlignment="1">
      <alignment horizontal="center" vertical="center" wrapText="1"/>
    </xf>
    <xf numFmtId="0" fontId="22" fillId="0" borderId="107" xfId="0" applyFont="1" applyFill="1" applyBorder="1" applyAlignment="1">
      <alignment horizontal="left" vertical="top" wrapText="1"/>
    </xf>
    <xf numFmtId="0" fontId="22" fillId="0" borderId="107" xfId="0" applyFont="1" applyFill="1" applyBorder="1" applyAlignment="1">
      <alignment horizontal="center" vertical="top" wrapText="1"/>
    </xf>
    <xf numFmtId="0" fontId="22" fillId="0" borderId="107" xfId="0" applyFont="1" applyFill="1" applyBorder="1" applyAlignment="1">
      <alignment vertical="top" wrapText="1"/>
    </xf>
    <xf numFmtId="0" fontId="22" fillId="0" borderId="107" xfId="0" quotePrefix="1" applyFont="1" applyFill="1" applyBorder="1" applyAlignment="1" applyProtection="1">
      <alignment horizontal="left" vertical="top"/>
      <protection locked="0"/>
    </xf>
    <xf numFmtId="0" fontId="22" fillId="0" borderId="34" xfId="0" quotePrefix="1" applyFont="1" applyFill="1" applyBorder="1" applyAlignment="1" applyProtection="1">
      <alignment horizontal="left" vertical="top"/>
      <protection locked="0"/>
    </xf>
    <xf numFmtId="0" fontId="27" fillId="0" borderId="110" xfId="0" applyFont="1" applyFill="1" applyBorder="1" applyAlignment="1" applyProtection="1">
      <alignment horizontal="left" vertical="top" wrapText="1"/>
      <protection locked="0"/>
    </xf>
    <xf numFmtId="0" fontId="22" fillId="0" borderId="105" xfId="0" applyFont="1" applyFill="1" applyBorder="1" applyAlignment="1">
      <alignment horizontal="center" vertical="center" wrapText="1"/>
    </xf>
    <xf numFmtId="0" fontId="22" fillId="0" borderId="74" xfId="0" applyFont="1" applyFill="1" applyBorder="1" applyAlignment="1">
      <alignment horizontal="center" vertical="center" wrapText="1"/>
    </xf>
    <xf numFmtId="0" fontId="21" fillId="0" borderId="29"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2" fillId="0" borderId="100" xfId="0" applyFont="1" applyFill="1" applyBorder="1" applyAlignment="1">
      <alignment horizontal="left" vertical="top"/>
    </xf>
    <xf numFmtId="0" fontId="27" fillId="0" borderId="60" xfId="0" applyFont="1" applyFill="1" applyBorder="1" applyAlignment="1">
      <alignment horizontal="left" vertical="top" wrapText="1"/>
    </xf>
    <xf numFmtId="0" fontId="24" fillId="0" borderId="38" xfId="0" applyFont="1" applyFill="1" applyBorder="1" applyAlignment="1">
      <alignment horizontal="center" vertical="center" wrapText="1"/>
    </xf>
    <xf numFmtId="0" fontId="24" fillId="0" borderId="58"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3" xfId="0" applyFont="1" applyFill="1" applyBorder="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center" vertical="top" wrapText="1"/>
    </xf>
    <xf numFmtId="0" fontId="25" fillId="0" borderId="1" xfId="0" applyFont="1" applyFill="1" applyBorder="1" applyAlignment="1">
      <alignment horizontal="left" vertical="top" wrapText="1"/>
    </xf>
    <xf numFmtId="9" fontId="25" fillId="0" borderId="43" xfId="0" applyNumberFormat="1" applyFont="1" applyFill="1" applyBorder="1" applyAlignment="1">
      <alignment horizontal="center" vertical="top" wrapText="1"/>
    </xf>
    <xf numFmtId="0" fontId="25" fillId="0" borderId="30" xfId="0" applyNumberFormat="1" applyFont="1" applyFill="1" applyBorder="1" applyAlignment="1">
      <alignment horizontal="left" vertical="top" wrapText="1"/>
    </xf>
    <xf numFmtId="0" fontId="25" fillId="0" borderId="7" xfId="0" applyFont="1" applyFill="1" applyBorder="1" applyAlignment="1">
      <alignment horizontal="center" vertical="center" wrapText="1"/>
    </xf>
    <xf numFmtId="0" fontId="24" fillId="0" borderId="1" xfId="0" applyFont="1" applyFill="1" applyBorder="1" applyAlignment="1">
      <alignment vertical="center" wrapText="1"/>
    </xf>
    <xf numFmtId="0" fontId="25" fillId="0" borderId="32" xfId="0" applyFont="1" applyFill="1" applyBorder="1" applyAlignment="1">
      <alignment vertical="center" wrapText="1"/>
    </xf>
    <xf numFmtId="0" fontId="25" fillId="0" borderId="32" xfId="0" applyFont="1" applyFill="1" applyBorder="1" applyAlignment="1">
      <alignment horizontal="center" vertical="top" wrapText="1"/>
    </xf>
    <xf numFmtId="0" fontId="25" fillId="0" borderId="32" xfId="0" applyFont="1" applyFill="1" applyBorder="1" applyAlignment="1">
      <alignment vertical="top" wrapText="1"/>
    </xf>
    <xf numFmtId="0" fontId="25" fillId="0" borderId="32" xfId="0" applyFont="1" applyFill="1" applyBorder="1" applyAlignment="1">
      <alignment horizontal="left" vertical="top" wrapText="1"/>
    </xf>
    <xf numFmtId="0" fontId="25" fillId="0" borderId="68" xfId="0" applyFont="1" applyFill="1" applyBorder="1" applyAlignment="1">
      <alignment horizontal="center" vertical="top" wrapText="1"/>
    </xf>
    <xf numFmtId="0" fontId="25" fillId="0" borderId="37" xfId="0" applyNumberFormat="1" applyFont="1" applyFill="1" applyBorder="1" applyAlignment="1">
      <alignment horizontal="left" vertical="top" wrapText="1"/>
    </xf>
    <xf numFmtId="0" fontId="24" fillId="0" borderId="5" xfId="0" applyFont="1" applyFill="1" applyBorder="1" applyAlignment="1">
      <alignment horizontal="center" vertical="center" wrapText="1"/>
    </xf>
    <xf numFmtId="0" fontId="24" fillId="0" borderId="2" xfId="0" applyFont="1" applyFill="1" applyBorder="1" applyAlignment="1">
      <alignment vertical="center" wrapText="1"/>
    </xf>
    <xf numFmtId="0" fontId="25" fillId="0" borderId="2" xfId="0" applyFont="1" applyFill="1" applyBorder="1" applyAlignment="1">
      <alignment horizontal="center" vertical="top" wrapText="1"/>
    </xf>
    <xf numFmtId="0" fontId="25" fillId="0" borderId="2" xfId="0" applyFont="1" applyFill="1" applyBorder="1" applyAlignment="1">
      <alignment horizontal="left" vertical="top" wrapText="1"/>
    </xf>
    <xf numFmtId="9" fontId="25" fillId="0" borderId="58" xfId="0" applyNumberFormat="1" applyFont="1" applyFill="1" applyBorder="1" applyAlignment="1">
      <alignment horizontal="center" vertical="top" wrapText="1"/>
    </xf>
    <xf numFmtId="0" fontId="25" fillId="0" borderId="3" xfId="0" applyNumberFormat="1" applyFont="1" applyFill="1" applyBorder="1" applyAlignment="1">
      <alignment horizontal="left" vertical="top" wrapText="1"/>
    </xf>
    <xf numFmtId="0" fontId="25" fillId="0" borderId="5"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16" xfId="0" applyFont="1" applyFill="1" applyBorder="1" applyAlignment="1">
      <alignment vertical="center" wrapText="1"/>
    </xf>
    <xf numFmtId="0" fontId="25" fillId="0" borderId="1" xfId="0" applyFont="1" applyFill="1" applyBorder="1" applyAlignment="1">
      <alignment horizontal="center" vertical="center" wrapText="1"/>
    </xf>
    <xf numFmtId="10" fontId="25" fillId="0" borderId="43" xfId="0" applyNumberFormat="1" applyFont="1" applyFill="1" applyBorder="1" applyAlignment="1">
      <alignment horizontal="center" vertical="top" wrapText="1"/>
    </xf>
    <xf numFmtId="0" fontId="25" fillId="0" borderId="4" xfId="0" applyFont="1" applyFill="1" applyBorder="1" applyAlignment="1">
      <alignment horizontal="center" vertical="center" wrapText="1"/>
    </xf>
    <xf numFmtId="0" fontId="24" fillId="0" borderId="6" xfId="0" applyFont="1" applyFill="1" applyBorder="1" applyAlignment="1">
      <alignment horizontal="center" vertical="top" wrapText="1"/>
    </xf>
    <xf numFmtId="0" fontId="24" fillId="0" borderId="16" xfId="0" applyFont="1" applyFill="1" applyBorder="1" applyAlignment="1">
      <alignment vertical="top" wrapText="1"/>
    </xf>
    <xf numFmtId="0" fontId="25" fillId="0" borderId="16" xfId="0" applyFont="1" applyFill="1" applyBorder="1" applyAlignment="1">
      <alignment vertical="top" wrapText="1"/>
    </xf>
    <xf numFmtId="0" fontId="25" fillId="0" borderId="16" xfId="0" applyFont="1" applyFill="1" applyBorder="1" applyAlignment="1">
      <alignment horizontal="center" vertical="top" wrapText="1"/>
    </xf>
    <xf numFmtId="0" fontId="25" fillId="0" borderId="16" xfId="0" applyFont="1" applyFill="1" applyBorder="1" applyAlignment="1">
      <alignment horizontal="left" vertical="top" wrapText="1"/>
    </xf>
    <xf numFmtId="0" fontId="25" fillId="0" borderId="13" xfId="0" applyFont="1" applyFill="1" applyBorder="1" applyAlignment="1">
      <alignment horizontal="left" vertical="top" wrapText="1"/>
    </xf>
    <xf numFmtId="0" fontId="25" fillId="0" borderId="35" xfId="0" applyFont="1" applyFill="1" applyBorder="1" applyAlignment="1">
      <alignment horizontal="center" vertical="center" wrapText="1"/>
    </xf>
    <xf numFmtId="0" fontId="25" fillId="0" borderId="44" xfId="0" applyNumberFormat="1" applyFont="1" applyFill="1" applyBorder="1" applyAlignment="1">
      <alignment horizontal="left" vertical="top" wrapText="1"/>
    </xf>
    <xf numFmtId="0" fontId="25" fillId="0" borderId="2" xfId="0" applyFont="1" applyFill="1" applyBorder="1" applyAlignment="1">
      <alignment vertical="center" wrapText="1"/>
    </xf>
    <xf numFmtId="9" fontId="25" fillId="0" borderId="58" xfId="0" applyNumberFormat="1" applyFont="1" applyFill="1" applyBorder="1" applyAlignment="1">
      <alignment horizontal="center" vertical="center" wrapText="1"/>
    </xf>
    <xf numFmtId="0" fontId="25" fillId="0" borderId="1" xfId="0" applyFont="1" applyFill="1" applyBorder="1" applyAlignment="1">
      <alignment vertical="top" wrapText="1"/>
    </xf>
    <xf numFmtId="9" fontId="25" fillId="0" borderId="43" xfId="0" applyNumberFormat="1" applyFont="1" applyFill="1" applyBorder="1" applyAlignment="1">
      <alignment horizontal="center" vertical="center" wrapText="1"/>
    </xf>
    <xf numFmtId="10" fontId="25" fillId="0" borderId="43" xfId="6" applyNumberFormat="1" applyFont="1" applyFill="1" applyBorder="1" applyAlignment="1">
      <alignment horizontal="center" vertical="center" wrapText="1"/>
    </xf>
    <xf numFmtId="0" fontId="25" fillId="0" borderId="2" xfId="0" applyFont="1" applyFill="1" applyBorder="1" applyAlignment="1">
      <alignment vertical="top" wrapText="1"/>
    </xf>
    <xf numFmtId="10" fontId="25" fillId="0" borderId="43" xfId="0" applyNumberFormat="1" applyFont="1" applyFill="1" applyBorder="1" applyAlignment="1">
      <alignment horizontal="center" vertical="center" wrapText="1"/>
    </xf>
    <xf numFmtId="0" fontId="25" fillId="0" borderId="58"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22" fillId="0" borderId="40" xfId="6" applyNumberFormat="1" applyFont="1" applyFill="1" applyBorder="1" applyAlignment="1">
      <alignment horizontal="left" vertical="top" wrapText="1"/>
    </xf>
    <xf numFmtId="0" fontId="25" fillId="0" borderId="16" xfId="0" applyFont="1" applyFill="1" applyBorder="1" applyAlignment="1">
      <alignment vertical="center" wrapText="1"/>
    </xf>
    <xf numFmtId="0" fontId="25" fillId="0" borderId="13" xfId="0" applyFont="1" applyFill="1" applyBorder="1" applyAlignment="1">
      <alignment vertical="center" wrapText="1"/>
    </xf>
    <xf numFmtId="0" fontId="27" fillId="0" borderId="55" xfId="0" applyFont="1" applyFill="1" applyBorder="1" applyAlignment="1">
      <alignment vertical="center" wrapText="1"/>
    </xf>
    <xf numFmtId="0" fontId="25" fillId="0" borderId="9" xfId="0" applyFont="1" applyFill="1" applyBorder="1" applyAlignment="1">
      <alignment horizontal="center" vertical="center" wrapText="1"/>
    </xf>
    <xf numFmtId="0" fontId="24" fillId="0" borderId="10" xfId="0" applyFont="1" applyFill="1" applyBorder="1" applyAlignment="1">
      <alignment vertical="center" wrapText="1"/>
    </xf>
    <xf numFmtId="0" fontId="25" fillId="0" borderId="31" xfId="0" applyFont="1" applyFill="1" applyBorder="1" applyAlignment="1">
      <alignment vertical="center" wrapText="1"/>
    </xf>
    <xf numFmtId="0" fontId="25" fillId="0" borderId="31" xfId="0" applyFont="1" applyFill="1" applyBorder="1" applyAlignment="1">
      <alignment horizontal="center" vertical="top" wrapText="1"/>
    </xf>
    <xf numFmtId="0" fontId="25" fillId="0" borderId="31" xfId="0" applyFont="1" applyFill="1" applyBorder="1" applyAlignment="1">
      <alignment vertical="top" wrapText="1"/>
    </xf>
    <xf numFmtId="0" fontId="25" fillId="0" borderId="31" xfId="0" applyFont="1" applyFill="1" applyBorder="1" applyAlignment="1">
      <alignment horizontal="left" vertical="top" wrapText="1"/>
    </xf>
    <xf numFmtId="0" fontId="25" fillId="0" borderId="69" xfId="0" applyFont="1" applyFill="1" applyBorder="1" applyAlignment="1">
      <alignment horizontal="center" vertical="center" wrapText="1"/>
    </xf>
    <xf numFmtId="0" fontId="25" fillId="0" borderId="39" xfId="0" applyNumberFormat="1" applyFont="1" applyFill="1" applyBorder="1" applyAlignment="1">
      <alignment horizontal="left" vertical="top" wrapText="1"/>
    </xf>
    <xf numFmtId="0" fontId="24" fillId="0" borderId="0" xfId="0" applyFont="1" applyFill="1"/>
    <xf numFmtId="0" fontId="25" fillId="0" borderId="0" xfId="0" applyNumberFormat="1" applyFont="1" applyFill="1" applyAlignment="1">
      <alignment horizontal="left" vertical="top"/>
    </xf>
    <xf numFmtId="0" fontId="21" fillId="0" borderId="114" xfId="0" applyFont="1" applyFill="1" applyBorder="1" applyAlignment="1">
      <alignment horizontal="center" vertical="center" wrapText="1"/>
    </xf>
    <xf numFmtId="9" fontId="22" fillId="0" borderId="106" xfId="0" applyNumberFormat="1" applyFont="1" applyFill="1" applyBorder="1" applyAlignment="1">
      <alignment horizontal="center" vertical="center" wrapText="1"/>
    </xf>
    <xf numFmtId="0" fontId="21" fillId="0" borderId="19" xfId="0" applyFont="1" applyFill="1" applyBorder="1" applyAlignment="1">
      <alignment horizontal="center" vertical="top"/>
    </xf>
    <xf numFmtId="0" fontId="22" fillId="0" borderId="53" xfId="0" applyFont="1" applyFill="1" applyBorder="1" applyAlignment="1">
      <alignment horizontal="left" vertical="top" wrapText="1"/>
    </xf>
    <xf numFmtId="0" fontId="37" fillId="0" borderId="0" xfId="0" applyFont="1" applyFill="1"/>
    <xf numFmtId="0" fontId="22" fillId="0" borderId="4" xfId="0" applyFont="1" applyFill="1" applyBorder="1" applyAlignment="1">
      <alignment horizontal="center" vertical="top" wrapText="1"/>
    </xf>
    <xf numFmtId="0" fontId="21" fillId="0" borderId="13" xfId="0" applyFont="1" applyFill="1" applyBorder="1" applyAlignment="1">
      <alignment horizontal="center" vertical="top" wrapText="1"/>
    </xf>
    <xf numFmtId="9" fontId="22" fillId="0" borderId="47" xfId="0" applyNumberFormat="1" applyFont="1" applyFill="1" applyBorder="1" applyAlignment="1">
      <alignment horizontal="center" vertical="center" wrapText="1"/>
    </xf>
    <xf numFmtId="10" fontId="22" fillId="0" borderId="74" xfId="0" applyNumberFormat="1" applyFont="1" applyFill="1" applyBorder="1" applyAlignment="1">
      <alignment horizontal="center" vertical="center" wrapText="1"/>
    </xf>
    <xf numFmtId="2" fontId="25" fillId="0" borderId="2" xfId="0" applyNumberFormat="1" applyFont="1" applyFill="1" applyBorder="1" applyAlignment="1">
      <alignment horizontal="center" vertical="center"/>
    </xf>
    <xf numFmtId="10" fontId="22" fillId="0" borderId="0" xfId="0" applyNumberFormat="1" applyFont="1" applyFill="1" applyAlignment="1">
      <alignment horizontal="center" vertical="center"/>
    </xf>
    <xf numFmtId="0" fontId="22" fillId="0" borderId="12" xfId="4" applyNumberFormat="1" applyFont="1" applyFill="1" applyBorder="1" applyAlignment="1">
      <alignment horizontal="left" vertical="top" wrapText="1"/>
    </xf>
    <xf numFmtId="0" fontId="22" fillId="0" borderId="0" xfId="4" applyNumberFormat="1" applyFont="1" applyFill="1" applyBorder="1" applyAlignment="1">
      <alignment horizontal="left" vertical="top" wrapText="1"/>
    </xf>
    <xf numFmtId="9" fontId="22" fillId="0" borderId="2" xfId="0" applyNumberFormat="1" applyFont="1" applyFill="1" applyBorder="1" applyAlignment="1">
      <alignment horizontal="center" vertical="top" wrapText="1"/>
    </xf>
    <xf numFmtId="0" fontId="27" fillId="0" borderId="4" xfId="0" applyFont="1" applyFill="1" applyBorder="1"/>
    <xf numFmtId="0" fontId="27" fillId="0" borderId="7" xfId="0" applyFont="1" applyFill="1" applyBorder="1"/>
    <xf numFmtId="0" fontId="21" fillId="0" borderId="7" xfId="0" applyFont="1" applyFill="1" applyBorder="1" applyAlignment="1">
      <alignment horizontal="center" vertical="top" wrapText="1"/>
    </xf>
    <xf numFmtId="10" fontId="22" fillId="0" borderId="1" xfId="0" applyNumberFormat="1" applyFont="1" applyFill="1" applyBorder="1" applyAlignment="1">
      <alignment horizontal="center" vertical="center" wrapText="1"/>
    </xf>
    <xf numFmtId="0" fontId="22" fillId="0" borderId="13" xfId="0" quotePrefix="1" applyFont="1" applyFill="1" applyBorder="1" applyAlignment="1">
      <alignment horizontal="left" vertical="top" wrapText="1"/>
    </xf>
    <xf numFmtId="9" fontId="22" fillId="0" borderId="13" xfId="0" applyNumberFormat="1" applyFont="1" applyFill="1" applyBorder="1" applyAlignment="1">
      <alignment horizontal="center" vertical="center" wrapText="1"/>
    </xf>
    <xf numFmtId="0" fontId="22" fillId="0" borderId="13" xfId="0" applyFont="1" applyFill="1" applyBorder="1" applyAlignment="1">
      <alignment wrapText="1"/>
    </xf>
    <xf numFmtId="0" fontId="21" fillId="0" borderId="31" xfId="0" applyFont="1" applyFill="1" applyBorder="1" applyAlignment="1">
      <alignment vertical="top" wrapText="1"/>
    </xf>
    <xf numFmtId="0" fontId="22" fillId="0" borderId="31" xfId="0" applyFont="1" applyFill="1" applyBorder="1" applyAlignment="1">
      <alignment horizontal="center" vertical="center" wrapText="1"/>
    </xf>
    <xf numFmtId="0" fontId="22" fillId="0" borderId="31" xfId="0" applyFont="1" applyFill="1" applyBorder="1" applyAlignment="1">
      <alignment horizontal="left" vertical="center" wrapText="1"/>
    </xf>
    <xf numFmtId="0" fontId="22" fillId="0" borderId="60" xfId="0" applyFont="1" applyFill="1" applyBorder="1" applyAlignment="1">
      <alignment horizontal="center" vertical="center" wrapText="1"/>
    </xf>
    <xf numFmtId="0" fontId="22" fillId="0" borderId="66" xfId="0" applyNumberFormat="1" applyFont="1" applyFill="1" applyBorder="1" applyAlignment="1">
      <alignment horizontal="left" vertical="top" wrapText="1"/>
    </xf>
    <xf numFmtId="0" fontId="21" fillId="0" borderId="58" xfId="0" quotePrefix="1" applyFont="1" applyFill="1" applyBorder="1" applyAlignment="1">
      <alignment horizontal="center" vertical="center" wrapText="1"/>
    </xf>
    <xf numFmtId="0" fontId="41" fillId="0" borderId="0" xfId="0" applyFont="1" applyFill="1"/>
    <xf numFmtId="0" fontId="41" fillId="0" borderId="0" xfId="0" applyFont="1" applyFill="1" applyAlignment="1">
      <alignment horizontal="center"/>
    </xf>
    <xf numFmtId="0" fontId="41" fillId="0" borderId="0" xfId="0" applyFont="1" applyFill="1" applyBorder="1"/>
    <xf numFmtId="0" fontId="42" fillId="0" borderId="0" xfId="0" applyFont="1" applyFill="1" applyBorder="1"/>
    <xf numFmtId="0" fontId="42" fillId="0" borderId="0" xfId="0" applyFont="1" applyFill="1" applyBorder="1" applyAlignment="1">
      <alignment horizontal="center"/>
    </xf>
    <xf numFmtId="0" fontId="41" fillId="0" borderId="19" xfId="0" applyFont="1" applyFill="1" applyBorder="1"/>
    <xf numFmtId="0" fontId="42" fillId="0" borderId="19" xfId="0" applyFont="1" applyFill="1" applyBorder="1"/>
    <xf numFmtId="0" fontId="42" fillId="0" borderId="19" xfId="0" applyFont="1" applyFill="1" applyBorder="1" applyAlignment="1">
      <alignment horizontal="center"/>
    </xf>
    <xf numFmtId="0" fontId="41" fillId="0" borderId="38" xfId="0" applyFont="1" applyFill="1" applyBorder="1" applyAlignment="1">
      <alignment horizontal="center" vertical="center" wrapText="1"/>
    </xf>
    <xf numFmtId="0" fontId="41" fillId="0" borderId="27"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5" xfId="0" quotePrefix="1" applyFont="1" applyFill="1" applyBorder="1" applyAlignment="1">
      <alignment horizontal="center" vertical="center" wrapText="1"/>
    </xf>
    <xf numFmtId="0" fontId="41" fillId="0" borderId="2" xfId="0" quotePrefix="1" applyFont="1" applyFill="1" applyBorder="1" applyAlignment="1">
      <alignment horizontal="center" vertical="center" wrapText="1"/>
    </xf>
    <xf numFmtId="0" fontId="41" fillId="0" borderId="3" xfId="0" quotePrefix="1" applyFont="1" applyFill="1" applyBorder="1" applyAlignment="1">
      <alignment horizontal="center" vertical="center" wrapText="1"/>
    </xf>
    <xf numFmtId="0" fontId="41" fillId="0" borderId="6" xfId="0" applyFont="1" applyFill="1" applyBorder="1" applyAlignment="1">
      <alignment horizontal="center" vertical="top" wrapText="1"/>
    </xf>
    <xf numFmtId="0" fontId="42" fillId="0" borderId="16" xfId="0" applyFont="1" applyFill="1" applyBorder="1" applyAlignment="1">
      <alignment horizontal="left" vertical="top" wrapText="1"/>
    </xf>
    <xf numFmtId="0" fontId="42" fillId="0" borderId="16" xfId="0" applyFont="1" applyFill="1" applyBorder="1" applyAlignment="1">
      <alignment horizontal="center" vertical="top" wrapText="1"/>
    </xf>
    <xf numFmtId="0" fontId="42" fillId="0" borderId="16" xfId="0" quotePrefix="1" applyFont="1" applyFill="1" applyBorder="1" applyAlignment="1">
      <alignment horizontal="left" vertical="top" wrapText="1"/>
    </xf>
    <xf numFmtId="164" fontId="42" fillId="0" borderId="35" xfId="0" applyNumberFormat="1" applyFont="1" applyFill="1" applyBorder="1" applyAlignment="1">
      <alignment horizontal="center" vertical="center" wrapText="1"/>
    </xf>
    <xf numFmtId="2" fontId="42" fillId="0" borderId="16" xfId="0" applyNumberFormat="1" applyFont="1" applyFill="1" applyBorder="1"/>
    <xf numFmtId="0" fontId="42" fillId="0" borderId="4" xfId="0" applyFont="1" applyFill="1" applyBorder="1" applyAlignment="1">
      <alignment horizontal="center" vertical="top" wrapText="1"/>
    </xf>
    <xf numFmtId="0" fontId="42" fillId="0" borderId="13" xfId="0" applyFont="1" applyFill="1" applyBorder="1" applyAlignment="1">
      <alignment horizontal="left" vertical="top" wrapText="1"/>
    </xf>
    <xf numFmtId="0" fontId="42" fillId="0" borderId="13" xfId="0" applyFont="1" applyFill="1" applyBorder="1" applyAlignment="1">
      <alignment horizontal="center" vertical="top" wrapText="1"/>
    </xf>
    <xf numFmtId="0" fontId="42" fillId="0" borderId="33" xfId="0" applyFont="1" applyFill="1" applyBorder="1" applyAlignment="1">
      <alignment horizontal="center" vertical="center" wrapText="1"/>
    </xf>
    <xf numFmtId="0" fontId="42" fillId="0" borderId="13" xfId="0" applyFont="1" applyFill="1" applyBorder="1"/>
    <xf numFmtId="0" fontId="41" fillId="0" borderId="13" xfId="0" applyFont="1" applyFill="1" applyBorder="1" applyAlignment="1">
      <alignment horizontal="left" vertical="top" wrapText="1"/>
    </xf>
    <xf numFmtId="0" fontId="42" fillId="0" borderId="1" xfId="0" applyFont="1" applyFill="1" applyBorder="1"/>
    <xf numFmtId="0" fontId="41" fillId="0" borderId="25" xfId="0" applyFont="1" applyFill="1" applyBorder="1" applyAlignment="1">
      <alignment horizontal="center" vertical="top" wrapText="1"/>
    </xf>
    <xf numFmtId="0" fontId="41" fillId="0" borderId="29" xfId="0" applyFont="1" applyFill="1" applyBorder="1" applyAlignment="1">
      <alignment horizontal="left" vertical="top" wrapText="1"/>
    </xf>
    <xf numFmtId="0" fontId="42" fillId="0" borderId="29" xfId="0" applyFont="1" applyFill="1" applyBorder="1" applyAlignment="1">
      <alignment horizontal="left" vertical="top" wrapText="1"/>
    </xf>
    <xf numFmtId="0" fontId="42" fillId="0" borderId="29" xfId="0" applyFont="1" applyFill="1" applyBorder="1" applyAlignment="1">
      <alignment horizontal="center" vertical="top" wrapText="1"/>
    </xf>
    <xf numFmtId="9" fontId="42" fillId="0" borderId="38" xfId="0" applyNumberFormat="1" applyFont="1" applyFill="1" applyBorder="1" applyAlignment="1">
      <alignment horizontal="center" vertical="center" wrapText="1"/>
    </xf>
    <xf numFmtId="0" fontId="42" fillId="0" borderId="2" xfId="0" applyFont="1" applyFill="1" applyBorder="1"/>
    <xf numFmtId="0" fontId="41" fillId="0" borderId="16" xfId="0" applyFont="1" applyFill="1" applyBorder="1" applyAlignment="1">
      <alignment horizontal="left" vertical="top" wrapText="1"/>
    </xf>
    <xf numFmtId="0" fontId="42" fillId="0" borderId="1" xfId="0" applyFont="1" applyFill="1" applyBorder="1" applyAlignment="1">
      <alignment horizontal="left" vertical="top" wrapText="1"/>
    </xf>
    <xf numFmtId="0" fontId="42" fillId="0" borderId="1" xfId="0" applyFont="1" applyFill="1" applyBorder="1" applyAlignment="1">
      <alignment horizontal="center" vertical="top" wrapText="1"/>
    </xf>
    <xf numFmtId="0" fontId="42" fillId="0" borderId="32" xfId="0" applyFont="1" applyFill="1" applyBorder="1" applyAlignment="1">
      <alignment horizontal="left" vertical="top" wrapText="1"/>
    </xf>
    <xf numFmtId="9" fontId="42" fillId="0" borderId="43" xfId="0" applyNumberFormat="1" applyFont="1" applyFill="1" applyBorder="1" applyAlignment="1">
      <alignment horizontal="center" vertical="center" wrapText="1"/>
    </xf>
    <xf numFmtId="0" fontId="42" fillId="0" borderId="7" xfId="0" applyFont="1" applyFill="1" applyBorder="1" applyAlignment="1">
      <alignment horizontal="center" vertical="top" wrapText="1"/>
    </xf>
    <xf numFmtId="0" fontId="41" fillId="0" borderId="1" xfId="0" applyFont="1" applyFill="1" applyBorder="1" applyAlignment="1">
      <alignment horizontal="left" vertical="top" wrapText="1"/>
    </xf>
    <xf numFmtId="0" fontId="42" fillId="0" borderId="43" xfId="0" applyFont="1" applyFill="1" applyBorder="1" applyAlignment="1">
      <alignment horizontal="center" vertical="center" wrapText="1"/>
    </xf>
    <xf numFmtId="0" fontId="42" fillId="0" borderId="2" xfId="0" applyFont="1" applyFill="1" applyBorder="1" applyAlignment="1">
      <alignment horizontal="center" vertical="top" wrapText="1"/>
    </xf>
    <xf numFmtId="0" fontId="42" fillId="0" borderId="2" xfId="0" applyFont="1" applyFill="1" applyBorder="1" applyAlignment="1">
      <alignment horizontal="left" vertical="top" wrapText="1"/>
    </xf>
    <xf numFmtId="10" fontId="42" fillId="0" borderId="58" xfId="0" applyNumberFormat="1" applyFont="1" applyFill="1" applyBorder="1" applyAlignment="1">
      <alignment horizontal="center" vertical="center" wrapText="1"/>
    </xf>
    <xf numFmtId="9" fontId="42" fillId="0" borderId="33" xfId="0" applyNumberFormat="1" applyFont="1" applyFill="1" applyBorder="1" applyAlignment="1">
      <alignment horizontal="center" vertical="center" wrapText="1"/>
    </xf>
    <xf numFmtId="2" fontId="42" fillId="0" borderId="2" xfId="0" applyNumberFormat="1" applyFont="1" applyFill="1" applyBorder="1"/>
    <xf numFmtId="0" fontId="41" fillId="0" borderId="8" xfId="0" applyFont="1" applyFill="1" applyBorder="1" applyAlignment="1">
      <alignment horizontal="center" vertical="top"/>
    </xf>
    <xf numFmtId="9" fontId="42" fillId="0" borderId="58" xfId="0" applyNumberFormat="1" applyFont="1" applyFill="1" applyBorder="1" applyAlignment="1">
      <alignment horizontal="center" vertical="center" wrapText="1"/>
    </xf>
    <xf numFmtId="0" fontId="42" fillId="0" borderId="35" xfId="0" applyFont="1" applyFill="1" applyBorder="1" applyAlignment="1">
      <alignment horizontal="center" vertical="center" wrapText="1"/>
    </xf>
    <xf numFmtId="0" fontId="42" fillId="0" borderId="16" xfId="0" applyFont="1" applyFill="1" applyBorder="1"/>
    <xf numFmtId="0" fontId="42" fillId="0" borderId="5" xfId="0" applyFont="1" applyFill="1" applyBorder="1" applyAlignment="1">
      <alignment horizontal="center" vertical="top" wrapText="1"/>
    </xf>
    <xf numFmtId="0" fontId="41" fillId="0" borderId="13" xfId="0" applyFont="1" applyFill="1" applyBorder="1" applyAlignment="1">
      <alignment horizontal="center" vertical="top" wrapText="1"/>
    </xf>
    <xf numFmtId="0" fontId="41" fillId="0" borderId="1" xfId="0" applyFont="1" applyFill="1" applyBorder="1" applyAlignment="1">
      <alignment horizontal="center" vertical="top" wrapText="1"/>
    </xf>
    <xf numFmtId="0" fontId="41" fillId="0" borderId="5" xfId="0" applyFont="1" applyFill="1" applyBorder="1" applyAlignment="1">
      <alignment horizontal="center" vertical="top" wrapText="1"/>
    </xf>
    <xf numFmtId="0" fontId="41" fillId="0" borderId="2" xfId="0" applyFont="1" applyFill="1" applyBorder="1" applyAlignment="1">
      <alignment horizontal="left" vertical="top" wrapText="1"/>
    </xf>
    <xf numFmtId="10" fontId="42" fillId="0" borderId="43" xfId="0" applyNumberFormat="1" applyFont="1" applyFill="1" applyBorder="1" applyAlignment="1">
      <alignment horizontal="center" vertical="center" wrapText="1"/>
    </xf>
    <xf numFmtId="0" fontId="42" fillId="0" borderId="6" xfId="0" applyFont="1" applyFill="1" applyBorder="1" applyAlignment="1">
      <alignment horizontal="center" vertical="top" wrapText="1"/>
    </xf>
    <xf numFmtId="164" fontId="42" fillId="0" borderId="43" xfId="0" applyNumberFormat="1" applyFont="1" applyFill="1" applyBorder="1" applyAlignment="1">
      <alignment horizontal="center" vertical="center" wrapText="1"/>
    </xf>
    <xf numFmtId="0" fontId="41" fillId="0" borderId="4" xfId="0" applyFont="1" applyFill="1" applyBorder="1" applyAlignment="1">
      <alignment horizontal="center" vertical="top" wrapText="1"/>
    </xf>
    <xf numFmtId="0" fontId="41" fillId="0" borderId="13" xfId="0" applyFont="1" applyFill="1" applyBorder="1" applyAlignment="1">
      <alignment vertical="top" wrapText="1"/>
    </xf>
    <xf numFmtId="0" fontId="42" fillId="0" borderId="16" xfId="0" applyFont="1" applyFill="1" applyBorder="1" applyAlignment="1">
      <alignment vertical="top" wrapText="1"/>
    </xf>
    <xf numFmtId="0" fontId="42" fillId="0" borderId="13" xfId="0" applyFont="1" applyFill="1" applyBorder="1" applyAlignment="1">
      <alignment vertical="top" wrapText="1"/>
    </xf>
    <xf numFmtId="0" fontId="42" fillId="0" borderId="1" xfId="0" applyFont="1" applyFill="1" applyBorder="1" applyAlignment="1">
      <alignment vertical="top" wrapText="1"/>
    </xf>
    <xf numFmtId="0" fontId="42" fillId="0" borderId="9" xfId="0" applyFont="1" applyFill="1" applyBorder="1" applyAlignment="1">
      <alignment horizontal="center" vertical="top" wrapText="1"/>
    </xf>
    <xf numFmtId="0" fontId="41" fillId="0" borderId="10" xfId="0" applyFont="1" applyFill="1" applyBorder="1" applyAlignment="1">
      <alignment vertical="top" wrapText="1"/>
    </xf>
    <xf numFmtId="0" fontId="42" fillId="0" borderId="31" xfId="0" applyFont="1" applyFill="1" applyBorder="1" applyAlignment="1">
      <alignment horizontal="left" vertical="top" wrapText="1"/>
    </xf>
    <xf numFmtId="0" fontId="42" fillId="0" borderId="31" xfId="0" applyFont="1" applyFill="1" applyBorder="1" applyAlignment="1">
      <alignment horizontal="center" vertical="top" wrapText="1"/>
    </xf>
    <xf numFmtId="0" fontId="42" fillId="0" borderId="69" xfId="0" applyFont="1" applyFill="1" applyBorder="1" applyAlignment="1">
      <alignment horizontal="center" vertical="center" wrapText="1"/>
    </xf>
    <xf numFmtId="0" fontId="22" fillId="0" borderId="15" xfId="0" applyNumberFormat="1" applyFont="1" applyFill="1" applyBorder="1" applyAlignment="1">
      <alignment horizontal="left" vertical="top" wrapText="1"/>
    </xf>
    <xf numFmtId="0" fontId="22" fillId="0" borderId="70" xfId="0" quotePrefix="1" applyFont="1" applyFill="1" applyBorder="1" applyAlignment="1">
      <alignment horizontal="left" vertical="top" wrapText="1"/>
    </xf>
    <xf numFmtId="0" fontId="22" fillId="0" borderId="10" xfId="0" quotePrefix="1" applyFont="1" applyFill="1" applyBorder="1" applyAlignment="1">
      <alignment horizontal="left" vertical="top" wrapText="1"/>
    </xf>
    <xf numFmtId="10" fontId="22" fillId="0" borderId="10" xfId="6" applyNumberFormat="1"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1" fillId="0" borderId="42" xfId="0" applyFont="1" applyFill="1" applyBorder="1" applyAlignment="1">
      <alignment horizontal="center" vertical="center" wrapText="1"/>
    </xf>
    <xf numFmtId="9" fontId="22" fillId="0" borderId="32" xfId="0" applyNumberFormat="1" applyFont="1" applyFill="1" applyBorder="1" applyAlignment="1">
      <alignment horizontal="center" vertical="center" wrapText="1"/>
    </xf>
    <xf numFmtId="0" fontId="22" fillId="0" borderId="67" xfId="0" applyNumberFormat="1" applyFont="1" applyFill="1" applyBorder="1" applyAlignment="1">
      <alignment horizontal="left" vertical="top" wrapText="1"/>
    </xf>
    <xf numFmtId="0" fontId="22" fillId="0" borderId="55" xfId="0" applyFont="1" applyFill="1" applyBorder="1" applyAlignment="1">
      <alignment horizontal="left" vertical="top" wrapText="1"/>
    </xf>
    <xf numFmtId="0" fontId="22" fillId="0" borderId="55" xfId="0" applyFont="1" applyFill="1" applyBorder="1" applyAlignment="1">
      <alignment horizontal="center" vertical="center" wrapText="1"/>
    </xf>
    <xf numFmtId="9" fontId="22" fillId="0" borderId="1" xfId="6" applyFont="1" applyFill="1" applyBorder="1" applyAlignment="1">
      <alignment horizontal="center" vertical="center" wrapText="1"/>
    </xf>
    <xf numFmtId="0" fontId="22" fillId="0" borderId="36" xfId="0" applyFont="1" applyFill="1" applyBorder="1" applyAlignment="1">
      <alignment horizontal="left" vertical="top" wrapText="1"/>
    </xf>
    <xf numFmtId="9" fontId="22" fillId="0" borderId="16" xfId="0" applyNumberFormat="1" applyFont="1" applyFill="1" applyBorder="1" applyAlignment="1">
      <alignment horizontal="center" vertical="center" wrapText="1"/>
    </xf>
    <xf numFmtId="0" fontId="22" fillId="0" borderId="14" xfId="0" applyNumberFormat="1" applyFont="1" applyFill="1" applyBorder="1" applyAlignment="1">
      <alignment horizontal="left" vertical="top" wrapText="1"/>
    </xf>
    <xf numFmtId="0" fontId="22" fillId="0" borderId="55" xfId="0" quotePrefix="1" applyFont="1" applyFill="1" applyBorder="1" applyAlignment="1">
      <alignment horizontal="left" vertical="top" wrapText="1"/>
    </xf>
    <xf numFmtId="0" fontId="22" fillId="0" borderId="71" xfId="0" applyNumberFormat="1" applyFont="1" applyFill="1" applyBorder="1" applyAlignment="1">
      <alignment horizontal="left" vertical="top" wrapText="1"/>
    </xf>
    <xf numFmtId="0" fontId="22" fillId="0" borderId="14" xfId="6" applyNumberFormat="1" applyFont="1" applyFill="1" applyBorder="1" applyAlignment="1">
      <alignment horizontal="left" vertical="top" wrapText="1"/>
    </xf>
    <xf numFmtId="0" fontId="22" fillId="0" borderId="60" xfId="0" applyFont="1" applyFill="1" applyBorder="1" applyAlignment="1">
      <alignment horizontal="left" vertical="top" wrapText="1"/>
    </xf>
    <xf numFmtId="0" fontId="4" fillId="0" borderId="36" xfId="0" applyFont="1" applyFill="1" applyBorder="1" applyAlignment="1">
      <alignment horizontal="left" vertical="top" wrapText="1"/>
    </xf>
    <xf numFmtId="0" fontId="22" fillId="0" borderId="13" xfId="0" applyFont="1" applyFill="1" applyBorder="1" applyAlignment="1">
      <alignment horizontal="left"/>
    </xf>
    <xf numFmtId="0" fontId="22" fillId="0" borderId="69" xfId="0" applyFont="1" applyFill="1" applyBorder="1" applyAlignment="1">
      <alignment horizontal="center" vertical="top" wrapText="1"/>
    </xf>
    <xf numFmtId="0" fontId="22" fillId="0" borderId="39" xfId="0" applyFont="1" applyFill="1" applyBorder="1" applyAlignment="1">
      <alignment horizontal="center" vertical="top" wrapText="1"/>
    </xf>
    <xf numFmtId="0" fontId="22" fillId="0" borderId="39" xfId="0" applyFont="1" applyFill="1" applyBorder="1" applyAlignment="1">
      <alignment horizontal="center" vertical="center" wrapText="1"/>
    </xf>
    <xf numFmtId="0" fontId="21" fillId="0" borderId="106" xfId="4" applyFont="1" applyFill="1" applyBorder="1" applyAlignment="1">
      <alignment horizontal="left" vertical="top" wrapText="1"/>
    </xf>
    <xf numFmtId="0" fontId="22" fillId="0" borderId="117" xfId="4" applyFont="1" applyFill="1" applyBorder="1" applyAlignment="1">
      <alignment horizontal="left" vertical="top"/>
    </xf>
    <xf numFmtId="0" fontId="22" fillId="0" borderId="114" xfId="4" applyFont="1" applyFill="1" applyBorder="1" applyAlignment="1">
      <alignment horizontal="center" vertical="top" wrapText="1"/>
    </xf>
    <xf numFmtId="0" fontId="22" fillId="0" borderId="114" xfId="4" applyFont="1" applyFill="1" applyBorder="1" applyAlignment="1">
      <alignment horizontal="left" vertical="top" wrapText="1"/>
    </xf>
    <xf numFmtId="0" fontId="22" fillId="0" borderId="106" xfId="4" quotePrefix="1" applyFont="1" applyFill="1" applyBorder="1" applyAlignment="1">
      <alignment horizontal="left" vertical="top" wrapText="1"/>
    </xf>
    <xf numFmtId="9" fontId="22" fillId="0" borderId="105" xfId="6" applyFont="1" applyFill="1" applyBorder="1" applyAlignment="1">
      <alignment horizontal="center" vertical="center" wrapText="1"/>
    </xf>
    <xf numFmtId="0" fontId="41" fillId="0" borderId="10" xfId="0" applyFont="1" applyFill="1" applyBorder="1" applyAlignment="1">
      <alignment horizontal="left" vertical="top" wrapText="1"/>
    </xf>
    <xf numFmtId="0" fontId="42" fillId="0" borderId="10" xfId="0" applyFont="1" applyFill="1" applyBorder="1" applyAlignment="1">
      <alignment horizontal="left" vertical="top" wrapText="1"/>
    </xf>
    <xf numFmtId="0" fontId="42" fillId="0" borderId="10" xfId="0" applyFont="1" applyFill="1" applyBorder="1" applyAlignment="1">
      <alignment horizontal="center" vertical="top" wrapText="1"/>
    </xf>
    <xf numFmtId="0" fontId="42" fillId="0" borderId="74" xfId="0" applyFont="1" applyFill="1" applyBorder="1" applyAlignment="1">
      <alignment horizontal="center" vertical="center" wrapText="1"/>
    </xf>
    <xf numFmtId="0" fontId="42" fillId="0" borderId="10" xfId="0" applyFont="1" applyFill="1" applyBorder="1"/>
    <xf numFmtId="0" fontId="41" fillId="0" borderId="31" xfId="0" applyFont="1" applyFill="1" applyBorder="1" applyAlignment="1">
      <alignment horizontal="left" vertical="top" wrapText="1"/>
    </xf>
    <xf numFmtId="0" fontId="22" fillId="0" borderId="1" xfId="0" applyFont="1" applyFill="1" applyBorder="1" applyAlignment="1">
      <alignment vertical="top"/>
    </xf>
    <xf numFmtId="0" fontId="22" fillId="0" borderId="16" xfId="0" applyFont="1" applyFill="1" applyBorder="1" applyAlignment="1">
      <alignment horizontal="center" vertical="center"/>
    </xf>
    <xf numFmtId="0" fontId="22" fillId="0" borderId="1" xfId="0" applyFont="1" applyFill="1" applyBorder="1" applyAlignment="1">
      <alignment horizontal="center" vertical="center"/>
    </xf>
    <xf numFmtId="41" fontId="22" fillId="0" borderId="16" xfId="2" applyFont="1" applyFill="1" applyBorder="1" applyAlignment="1">
      <alignment horizontal="center" vertical="center" wrapText="1"/>
    </xf>
    <xf numFmtId="41" fontId="22" fillId="0" borderId="1" xfId="2"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33" xfId="0" applyFont="1" applyFill="1" applyBorder="1" applyAlignment="1">
      <alignment horizontal="left" vertical="top" wrapText="1"/>
    </xf>
    <xf numFmtId="0" fontId="22" fillId="0" borderId="34" xfId="0" applyFont="1" applyFill="1" applyBorder="1" applyAlignment="1">
      <alignment horizontal="left" vertical="top" wrapText="1"/>
    </xf>
    <xf numFmtId="0" fontId="22" fillId="0" borderId="35" xfId="0" applyFont="1" applyFill="1" applyBorder="1" applyAlignment="1">
      <alignment horizontal="left" vertical="top" wrapText="1"/>
    </xf>
    <xf numFmtId="0" fontId="22" fillId="0" borderId="36" xfId="0" applyFont="1" applyFill="1" applyBorder="1" applyAlignment="1">
      <alignment horizontal="left" vertical="top" wrapText="1"/>
    </xf>
    <xf numFmtId="0" fontId="22" fillId="0" borderId="13" xfId="0" applyFont="1" applyFill="1" applyBorder="1" applyAlignment="1">
      <alignment horizontal="center" vertical="center"/>
    </xf>
    <xf numFmtId="0" fontId="22" fillId="0" borderId="43" xfId="0" applyFont="1" applyFill="1" applyBorder="1" applyAlignment="1">
      <alignment horizontal="left" vertical="top" wrapText="1"/>
    </xf>
    <xf numFmtId="0" fontId="22" fillId="0" borderId="55" xfId="0" applyFont="1" applyFill="1" applyBorder="1" applyAlignment="1">
      <alignment horizontal="left" vertical="top" wrapText="1"/>
    </xf>
    <xf numFmtId="0" fontId="22" fillId="0" borderId="58" xfId="0" applyFont="1" applyFill="1" applyBorder="1" applyAlignment="1">
      <alignment horizontal="left" vertical="top" wrapText="1"/>
    </xf>
    <xf numFmtId="0" fontId="22" fillId="0" borderId="42" xfId="0" applyFont="1" applyFill="1" applyBorder="1" applyAlignment="1">
      <alignment horizontal="left" vertical="top" wrapText="1"/>
    </xf>
    <xf numFmtId="0" fontId="22" fillId="0" borderId="107" xfId="0" applyFont="1" applyFill="1" applyBorder="1" applyAlignment="1">
      <alignment horizontal="center" vertical="center"/>
    </xf>
    <xf numFmtId="0" fontId="22" fillId="0" borderId="106"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 xfId="0" applyFont="1" applyFill="1" applyBorder="1" applyAlignment="1">
      <alignment horizontal="center" vertical="center" wrapText="1"/>
    </xf>
    <xf numFmtId="10" fontId="22" fillId="0" borderId="16" xfId="0" applyNumberFormat="1" applyFont="1" applyFill="1" applyBorder="1" applyAlignment="1">
      <alignment horizontal="center" vertical="center"/>
    </xf>
    <xf numFmtId="10" fontId="22" fillId="0" borderId="13" xfId="0" applyNumberFormat="1" applyFont="1" applyFill="1" applyBorder="1" applyAlignment="1">
      <alignment horizontal="center" vertical="center"/>
    </xf>
    <xf numFmtId="10" fontId="22" fillId="0" borderId="1" xfId="0" applyNumberFormat="1" applyFont="1" applyFill="1" applyBorder="1" applyAlignment="1">
      <alignment horizontal="center" vertical="center"/>
    </xf>
    <xf numFmtId="10" fontId="16" fillId="0" borderId="13" xfId="6" applyNumberFormat="1" applyFont="1" applyFill="1" applyBorder="1" applyAlignment="1">
      <alignment horizontal="center" vertical="center" wrapText="1"/>
    </xf>
    <xf numFmtId="10" fontId="16" fillId="0" borderId="1" xfId="6" applyNumberFormat="1" applyFont="1" applyFill="1" applyBorder="1" applyAlignment="1">
      <alignment horizontal="center" vertical="center" wrapText="1"/>
    </xf>
    <xf numFmtId="0" fontId="22" fillId="0" borderId="1" xfId="0" applyFont="1" applyFill="1" applyBorder="1" applyAlignment="1">
      <alignment horizontal="center" vertical="top" wrapText="1"/>
    </xf>
    <xf numFmtId="0" fontId="22" fillId="0" borderId="2" xfId="0" applyFont="1" applyFill="1" applyBorder="1" applyAlignment="1">
      <alignment horizontal="center" vertical="top" wrapText="1"/>
    </xf>
    <xf numFmtId="0" fontId="22" fillId="0" borderId="16" xfId="0" applyFont="1" applyFill="1" applyBorder="1" applyAlignment="1">
      <alignment horizontal="center" vertical="top" wrapText="1"/>
    </xf>
    <xf numFmtId="0" fontId="22" fillId="0" borderId="1"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16" xfId="0" applyFont="1" applyFill="1" applyBorder="1" applyAlignment="1">
      <alignment horizontal="left" vertical="top" wrapText="1"/>
    </xf>
    <xf numFmtId="0" fontId="16" fillId="0" borderId="16"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114" xfId="0" applyFont="1" applyFill="1" applyBorder="1" applyAlignment="1">
      <alignment horizontal="left" vertical="top" wrapText="1"/>
    </xf>
    <xf numFmtId="0" fontId="16" fillId="0" borderId="31" xfId="0" applyFont="1" applyFill="1" applyBorder="1" applyAlignment="1">
      <alignment horizontal="left" vertical="top" wrapText="1"/>
    </xf>
    <xf numFmtId="0" fontId="16" fillId="0" borderId="11" xfId="0" applyFont="1" applyFill="1" applyBorder="1" applyAlignment="1">
      <alignment horizontal="left" vertical="top" wrapText="1"/>
    </xf>
    <xf numFmtId="0" fontId="16" fillId="0" borderId="16" xfId="0" applyFont="1" applyFill="1" applyBorder="1" applyAlignment="1">
      <alignment horizontal="center" vertical="top" wrapText="1"/>
    </xf>
    <xf numFmtId="0" fontId="16" fillId="0" borderId="1" xfId="0" applyFont="1" applyFill="1" applyBorder="1" applyAlignment="1">
      <alignment horizontal="center" vertical="top" wrapText="1"/>
    </xf>
    <xf numFmtId="0" fontId="16" fillId="0" borderId="13" xfId="0" applyFont="1" applyFill="1" applyBorder="1" applyAlignment="1">
      <alignment horizontal="center" vertical="top" wrapText="1"/>
    </xf>
    <xf numFmtId="0" fontId="16" fillId="0" borderId="2" xfId="0" applyFont="1" applyFill="1" applyBorder="1" applyAlignment="1">
      <alignment horizontal="left" vertical="top" wrapText="1"/>
    </xf>
    <xf numFmtId="0" fontId="4" fillId="0" borderId="114" xfId="0" applyFont="1" applyFill="1" applyBorder="1" applyAlignment="1">
      <alignment horizontal="center" vertical="center" wrapText="1"/>
    </xf>
    <xf numFmtId="0" fontId="4" fillId="0" borderId="16"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 xfId="0" applyFont="1" applyFill="1" applyBorder="1" applyAlignment="1">
      <alignment horizontal="center" vertical="top" wrapText="1"/>
    </xf>
    <xf numFmtId="0" fontId="22" fillId="0" borderId="115" xfId="0" applyFont="1" applyFill="1" applyBorder="1" applyAlignment="1">
      <alignment horizontal="left" vertical="top" wrapText="1"/>
    </xf>
    <xf numFmtId="0" fontId="22" fillId="0" borderId="118" xfId="0" applyFont="1" applyFill="1" applyBorder="1" applyAlignment="1">
      <alignment horizontal="left" vertical="top" wrapText="1"/>
    </xf>
    <xf numFmtId="10" fontId="12" fillId="0" borderId="16" xfId="0" applyNumberFormat="1" applyFont="1" applyFill="1" applyBorder="1" applyAlignment="1">
      <alignment horizontal="center" vertical="center" wrapText="1"/>
    </xf>
    <xf numFmtId="10" fontId="16" fillId="0" borderId="1" xfId="0" applyNumberFormat="1" applyFont="1" applyFill="1" applyBorder="1" applyAlignment="1">
      <alignment horizontal="center" vertical="center" wrapText="1"/>
    </xf>
    <xf numFmtId="9" fontId="16" fillId="0" borderId="16"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2" fillId="0" borderId="13"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6" xfId="0" applyFont="1" applyFill="1" applyBorder="1" applyAlignment="1">
      <alignment vertical="top" wrapText="1"/>
    </xf>
    <xf numFmtId="0" fontId="4" fillId="0" borderId="13" xfId="0" applyFont="1" applyFill="1" applyBorder="1" applyAlignment="1">
      <alignment vertical="top" wrapText="1"/>
    </xf>
    <xf numFmtId="0" fontId="4" fillId="0" borderId="1" xfId="0" applyFont="1" applyFill="1" applyBorder="1" applyAlignment="1">
      <alignment vertical="top" wrapText="1"/>
    </xf>
    <xf numFmtId="0" fontId="4" fillId="0" borderId="114" xfId="0" applyFont="1" applyFill="1" applyBorder="1" applyAlignment="1">
      <alignment horizontal="left" vertical="top" wrapText="1"/>
    </xf>
    <xf numFmtId="0" fontId="22" fillId="0" borderId="107" xfId="0" applyFont="1" applyFill="1" applyBorder="1" applyAlignment="1">
      <alignment horizontal="center" vertical="top" wrapText="1"/>
    </xf>
    <xf numFmtId="0" fontId="22" fillId="0" borderId="106" xfId="0" applyFont="1" applyFill="1" applyBorder="1" applyAlignment="1">
      <alignment horizontal="center" vertical="top" wrapText="1"/>
    </xf>
    <xf numFmtId="0" fontId="4" fillId="0" borderId="13" xfId="0" applyFont="1" applyFill="1" applyBorder="1" applyAlignment="1">
      <alignment horizontal="left" vertical="top" wrapText="1"/>
    </xf>
    <xf numFmtId="10" fontId="22" fillId="0" borderId="16" xfId="0" applyNumberFormat="1" applyFont="1" applyFill="1" applyBorder="1" applyAlignment="1">
      <alignment horizontal="center" vertical="center" wrapText="1"/>
    </xf>
    <xf numFmtId="10" fontId="22" fillId="0" borderId="1" xfId="0" applyNumberFormat="1" applyFont="1" applyFill="1" applyBorder="1" applyAlignment="1">
      <alignment horizontal="center" vertical="center" wrapText="1"/>
    </xf>
    <xf numFmtId="0" fontId="22" fillId="0" borderId="107" xfId="0" applyFont="1" applyFill="1" applyBorder="1" applyAlignment="1">
      <alignment horizontal="left" vertical="top" wrapText="1"/>
    </xf>
    <xf numFmtId="0" fontId="22" fillId="0" borderId="106" xfId="0" applyFont="1" applyFill="1" applyBorder="1" applyAlignment="1">
      <alignment horizontal="left" vertical="top" wrapText="1"/>
    </xf>
    <xf numFmtId="0" fontId="21" fillId="0" borderId="16"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0" xfId="0" applyFont="1" applyFill="1" applyBorder="1" applyAlignment="1">
      <alignment horizontal="left" vertical="top"/>
    </xf>
    <xf numFmtId="0" fontId="21" fillId="0" borderId="36" xfId="0" applyFont="1" applyFill="1" applyBorder="1" applyAlignment="1">
      <alignment horizontal="center" vertical="center"/>
    </xf>
    <xf numFmtId="0" fontId="22" fillId="0" borderId="55" xfId="0" applyFont="1" applyFill="1" applyBorder="1" applyAlignment="1">
      <alignment horizontal="center" vertical="center"/>
    </xf>
    <xf numFmtId="0" fontId="21" fillId="0" borderId="35"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21" fillId="0" borderId="43" xfId="0" applyFont="1" applyFill="1" applyBorder="1" applyAlignment="1">
      <alignment horizontal="center" vertical="center" wrapText="1"/>
    </xf>
    <xf numFmtId="0" fontId="21" fillId="0" borderId="55" xfId="0" applyFont="1" applyFill="1" applyBorder="1" applyAlignment="1">
      <alignment horizontal="center" vertical="center" wrapText="1"/>
    </xf>
    <xf numFmtId="0" fontId="22" fillId="0" borderId="13" xfId="0" applyFont="1" applyFill="1" applyBorder="1"/>
    <xf numFmtId="3" fontId="33" fillId="0" borderId="35" xfId="0" applyNumberFormat="1" applyFont="1" applyFill="1" applyBorder="1" applyAlignment="1">
      <alignment horizontal="center" vertical="top" wrapText="1"/>
    </xf>
    <xf numFmtId="3" fontId="33" fillId="0" borderId="36" xfId="0" applyNumberFormat="1" applyFont="1" applyFill="1" applyBorder="1" applyAlignment="1">
      <alignment horizontal="center" vertical="top" wrapText="1"/>
    </xf>
    <xf numFmtId="3" fontId="22" fillId="0" borderId="43" xfId="0" applyNumberFormat="1" applyFont="1" applyFill="1" applyBorder="1" applyAlignment="1">
      <alignment horizontal="center" vertical="top" wrapText="1"/>
    </xf>
    <xf numFmtId="3" fontId="22" fillId="0" borderId="55" xfId="0" applyNumberFormat="1" applyFont="1" applyFill="1" applyBorder="1" applyAlignment="1">
      <alignment horizontal="center" vertical="top" wrapText="1"/>
    </xf>
    <xf numFmtId="10" fontId="32" fillId="0" borderId="16" xfId="0" applyNumberFormat="1" applyFont="1" applyFill="1" applyBorder="1" applyAlignment="1">
      <alignment horizontal="center" vertical="center"/>
    </xf>
    <xf numFmtId="10" fontId="32" fillId="0" borderId="1" xfId="0" applyNumberFormat="1" applyFont="1" applyFill="1" applyBorder="1" applyAlignment="1">
      <alignment horizontal="center" vertical="center"/>
    </xf>
    <xf numFmtId="0" fontId="4" fillId="0" borderId="2" xfId="0" applyFont="1" applyFill="1" applyBorder="1" applyAlignment="1">
      <alignment horizontal="left" vertical="top" wrapText="1"/>
    </xf>
    <xf numFmtId="10" fontId="22" fillId="0" borderId="107" xfId="0" applyNumberFormat="1" applyFont="1" applyFill="1" applyBorder="1" applyAlignment="1">
      <alignment horizontal="center" vertical="center" wrapText="1"/>
    </xf>
    <xf numFmtId="10" fontId="22" fillId="0" borderId="106" xfId="0" applyNumberFormat="1"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11" xfId="0" applyFont="1" applyFill="1" applyBorder="1" applyAlignment="1">
      <alignment horizontal="left" vertical="top" wrapText="1"/>
    </xf>
    <xf numFmtId="164" fontId="16" fillId="0" borderId="16"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6" fillId="0" borderId="13" xfId="0" applyFont="1" applyFill="1" applyBorder="1" applyAlignment="1">
      <alignment horizontal="left" vertical="top" wrapText="1"/>
    </xf>
    <xf numFmtId="10" fontId="16" fillId="0" borderId="31" xfId="0" applyNumberFormat="1" applyFont="1" applyFill="1" applyBorder="1" applyAlignment="1">
      <alignment horizontal="center" vertical="center" wrapText="1"/>
    </xf>
    <xf numFmtId="10" fontId="16" fillId="0" borderId="11" xfId="0" applyNumberFormat="1"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22" fillId="0" borderId="13" xfId="0" applyFont="1" applyFill="1" applyBorder="1" applyAlignment="1">
      <alignment horizontal="center" vertical="top"/>
    </xf>
    <xf numFmtId="0" fontId="22" fillId="0" borderId="1" xfId="0" applyFont="1" applyFill="1" applyBorder="1"/>
    <xf numFmtId="0" fontId="22" fillId="0" borderId="13" xfId="0" applyFont="1" applyFill="1" applyBorder="1" applyAlignment="1">
      <alignment horizontal="center" vertical="top" wrapText="1"/>
    </xf>
    <xf numFmtId="0" fontId="16" fillId="0" borderId="31"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114" xfId="0" applyFont="1" applyFill="1" applyBorder="1" applyAlignment="1">
      <alignment horizontal="center" vertical="top" wrapText="1"/>
    </xf>
    <xf numFmtId="0" fontId="12" fillId="0" borderId="16" xfId="0" applyFont="1" applyFill="1" applyBorder="1" applyAlignment="1">
      <alignment horizontal="left" vertical="top" wrapText="1"/>
    </xf>
    <xf numFmtId="10" fontId="16" fillId="0" borderId="16" xfId="0" applyNumberFormat="1" applyFont="1" applyFill="1" applyBorder="1" applyAlignment="1">
      <alignment horizontal="center" vertical="center" wrapText="1"/>
    </xf>
    <xf numFmtId="9" fontId="12" fillId="0" borderId="114" xfId="0" applyNumberFormat="1" applyFont="1" applyFill="1" applyBorder="1" applyAlignment="1">
      <alignment horizontal="center" vertical="center" wrapText="1"/>
    </xf>
    <xf numFmtId="0" fontId="16" fillId="0" borderId="114" xfId="0" applyFont="1" applyFill="1" applyBorder="1" applyAlignment="1">
      <alignment horizontal="center" vertical="center" wrapText="1"/>
    </xf>
    <xf numFmtId="9" fontId="16" fillId="0" borderId="114" xfId="0" applyNumberFormat="1" applyFont="1" applyFill="1" applyBorder="1" applyAlignment="1">
      <alignment horizontal="center" vertical="center" wrapText="1"/>
    </xf>
    <xf numFmtId="0" fontId="4" fillId="0" borderId="56" xfId="0" applyFont="1" applyFill="1" applyBorder="1" applyAlignment="1">
      <alignment horizontal="left" vertical="top" wrapText="1"/>
    </xf>
    <xf numFmtId="0" fontId="21" fillId="0" borderId="55" xfId="0" applyFont="1" applyFill="1" applyBorder="1" applyAlignment="1">
      <alignment horizontal="center" vertical="center"/>
    </xf>
    <xf numFmtId="0" fontId="4" fillId="0" borderId="13" xfId="0" applyFont="1" applyFill="1" applyBorder="1" applyAlignment="1">
      <alignment horizontal="center" vertical="center"/>
    </xf>
    <xf numFmtId="0" fontId="21" fillId="0" borderId="0" xfId="0" applyFont="1" applyFill="1" applyAlignment="1">
      <alignment horizontal="center"/>
    </xf>
    <xf numFmtId="10" fontId="22" fillId="0" borderId="16" xfId="6" applyNumberFormat="1" applyFont="1" applyFill="1" applyBorder="1" applyAlignment="1">
      <alignment horizontal="center" vertical="center"/>
    </xf>
    <xf numFmtId="10" fontId="22" fillId="0" borderId="13" xfId="6" applyNumberFormat="1" applyFont="1" applyFill="1" applyBorder="1" applyAlignment="1">
      <alignment horizontal="center" vertical="center"/>
    </xf>
    <xf numFmtId="10" fontId="22" fillId="0" borderId="1" xfId="6" applyNumberFormat="1" applyFont="1" applyFill="1" applyBorder="1" applyAlignment="1">
      <alignment horizontal="center" vertical="center"/>
    </xf>
    <xf numFmtId="0" fontId="12" fillId="0" borderId="58" xfId="0" applyFont="1" applyFill="1" applyBorder="1" applyAlignment="1">
      <alignment horizontal="left" vertical="top" wrapText="1"/>
    </xf>
    <xf numFmtId="0" fontId="16" fillId="0" borderId="42" xfId="0" applyFont="1" applyFill="1" applyBorder="1" applyAlignment="1">
      <alignment horizontal="left" vertical="top" wrapText="1"/>
    </xf>
    <xf numFmtId="0" fontId="16" fillId="0" borderId="35" xfId="0" applyFont="1" applyFill="1" applyBorder="1" applyAlignment="1">
      <alignment horizontal="left" vertical="top" wrapText="1"/>
    </xf>
    <xf numFmtId="0" fontId="16" fillId="0" borderId="36" xfId="0" applyFont="1" applyFill="1" applyBorder="1" applyAlignment="1">
      <alignment horizontal="left" vertical="top" wrapText="1"/>
    </xf>
    <xf numFmtId="0" fontId="16" fillId="0" borderId="58" xfId="0" applyFont="1" applyFill="1" applyBorder="1" applyAlignment="1">
      <alignment horizontal="left" vertical="top" wrapText="1"/>
    </xf>
    <xf numFmtId="0" fontId="21" fillId="0" borderId="41"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57" xfId="0" applyNumberFormat="1" applyFont="1" applyFill="1" applyBorder="1" applyAlignment="1">
      <alignment horizontal="center" vertical="center" wrapText="1"/>
    </xf>
    <xf numFmtId="0" fontId="21" fillId="0" borderId="30" xfId="0" applyNumberFormat="1" applyFont="1" applyFill="1" applyBorder="1" applyAlignment="1">
      <alignment horizontal="center" vertical="center" wrapText="1"/>
    </xf>
    <xf numFmtId="0" fontId="24" fillId="0" borderId="1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1" fillId="0" borderId="106" xfId="0" applyFont="1" applyFill="1" applyBorder="1" applyAlignment="1">
      <alignment horizontal="center" vertical="center" wrapText="1"/>
    </xf>
    <xf numFmtId="0" fontId="21" fillId="0" borderId="27" xfId="0" applyNumberFormat="1" applyFont="1" applyFill="1" applyBorder="1" applyAlignment="1">
      <alignment horizontal="center" vertical="center" wrapText="1"/>
    </xf>
    <xf numFmtId="0" fontId="21" fillId="0" borderId="3" xfId="0" applyNumberFormat="1" applyFont="1" applyFill="1" applyBorder="1" applyAlignment="1">
      <alignment horizontal="center" vertical="center" wrapText="1"/>
    </xf>
    <xf numFmtId="0" fontId="21" fillId="0" borderId="16" xfId="0" applyFont="1" applyFill="1" applyBorder="1" applyAlignment="1">
      <alignment horizontal="left" vertical="top" wrapText="1"/>
    </xf>
    <xf numFmtId="0" fontId="21" fillId="0" borderId="13" xfId="0" applyFont="1" applyFill="1" applyBorder="1" applyAlignment="1">
      <alignment horizontal="left" vertical="top" wrapText="1"/>
    </xf>
    <xf numFmtId="0" fontId="22" fillId="0" borderId="44" xfId="0" applyNumberFormat="1" applyFont="1" applyFill="1" applyBorder="1" applyAlignment="1">
      <alignment horizontal="left" vertical="top" wrapText="1"/>
    </xf>
    <xf numFmtId="0" fontId="22" fillId="0" borderId="40" xfId="0" applyNumberFormat="1" applyFont="1" applyFill="1" applyBorder="1" applyAlignment="1">
      <alignment horizontal="left" vertical="top" wrapText="1"/>
    </xf>
    <xf numFmtId="0" fontId="22" fillId="0" borderId="30" xfId="0" applyNumberFormat="1" applyFont="1" applyFill="1" applyBorder="1" applyAlignment="1">
      <alignment horizontal="left" vertical="top" wrapText="1"/>
    </xf>
    <xf numFmtId="0" fontId="21" fillId="0" borderId="77" xfId="0" applyNumberFormat="1" applyFont="1" applyFill="1" applyBorder="1" applyAlignment="1">
      <alignment horizontal="center" vertical="center" wrapText="1"/>
    </xf>
    <xf numFmtId="0" fontId="21" fillId="0" borderId="15" xfId="0" applyNumberFormat="1" applyFont="1" applyFill="1" applyBorder="1" applyAlignment="1">
      <alignment horizontal="center" vertical="center" wrapText="1"/>
    </xf>
    <xf numFmtId="0" fontId="41" fillId="0" borderId="16" xfId="0" applyFont="1" applyFill="1" applyBorder="1" applyAlignment="1">
      <alignment horizontal="left" vertical="top" wrapText="1"/>
    </xf>
    <xf numFmtId="0" fontId="41" fillId="0" borderId="13" xfId="0" applyFont="1" applyFill="1" applyBorder="1" applyAlignment="1">
      <alignment horizontal="left" vertical="top" wrapText="1"/>
    </xf>
    <xf numFmtId="0" fontId="41" fillId="0" borderId="11" xfId="0" applyFont="1" applyFill="1" applyBorder="1" applyAlignment="1">
      <alignment horizontal="center" vertical="center" wrapText="1"/>
    </xf>
    <xf numFmtId="0" fontId="41" fillId="0" borderId="1" xfId="0" applyFont="1" applyFill="1" applyBorder="1" applyAlignment="1">
      <alignment horizontal="center" vertical="center" wrapText="1"/>
    </xf>
    <xf numFmtId="43" fontId="22" fillId="0" borderId="13" xfId="1" applyFont="1" applyFill="1" applyBorder="1" applyAlignment="1">
      <alignment horizontal="center" vertical="center" wrapText="1"/>
    </xf>
    <xf numFmtId="0" fontId="22" fillId="0" borderId="40" xfId="1" applyNumberFormat="1" applyFont="1" applyFill="1" applyBorder="1" applyAlignment="1">
      <alignment horizontal="left" vertical="top" wrapText="1"/>
    </xf>
    <xf numFmtId="0" fontId="21" fillId="0" borderId="107" xfId="0" applyFont="1" applyFill="1" applyBorder="1" applyAlignment="1">
      <alignment horizontal="left" vertical="top" wrapText="1"/>
    </xf>
    <xf numFmtId="0" fontId="22" fillId="0" borderId="107" xfId="0" applyFont="1" applyFill="1" applyBorder="1" applyAlignment="1">
      <alignment horizontal="justify" vertical="top" wrapText="1"/>
    </xf>
    <xf numFmtId="0" fontId="22" fillId="0" borderId="13" xfId="0" applyFont="1" applyFill="1" applyBorder="1" applyAlignment="1">
      <alignment horizontal="justify" vertical="top"/>
    </xf>
    <xf numFmtId="0" fontId="21" fillId="0" borderId="6" xfId="0" applyFont="1" applyFill="1" applyBorder="1" applyAlignment="1">
      <alignment horizontal="left" vertical="top" wrapText="1"/>
    </xf>
    <xf numFmtId="0" fontId="21" fillId="0" borderId="4"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87" xfId="0" applyNumberFormat="1" applyFont="1" applyFill="1" applyBorder="1" applyAlignment="1">
      <alignment horizontal="center" vertical="center" wrapText="1"/>
    </xf>
    <xf numFmtId="0" fontId="21" fillId="0" borderId="89" xfId="0" applyNumberFormat="1" applyFont="1" applyFill="1" applyBorder="1" applyAlignment="1">
      <alignment horizontal="center" vertical="center" wrapText="1"/>
    </xf>
    <xf numFmtId="0" fontId="22" fillId="0" borderId="46" xfId="0" applyNumberFormat="1" applyFont="1" applyFill="1" applyBorder="1" applyAlignment="1">
      <alignment horizontal="left" vertical="top" wrapText="1"/>
    </xf>
    <xf numFmtId="0" fontId="22" fillId="0" borderId="3" xfId="0" applyNumberFormat="1" applyFont="1" applyFill="1" applyBorder="1" applyAlignment="1">
      <alignment horizontal="left" vertical="top" wrapText="1"/>
    </xf>
    <xf numFmtId="0" fontId="22" fillId="0" borderId="91" xfId="0" applyNumberFormat="1" applyFont="1" applyFill="1" applyBorder="1" applyAlignment="1">
      <alignment horizontal="left" vertical="top" wrapText="1"/>
    </xf>
    <xf numFmtId="0" fontId="21" fillId="0" borderId="16"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3" xfId="1" applyNumberFormat="1" applyFont="1" applyFill="1" applyBorder="1" applyAlignment="1">
      <alignment horizontal="left" vertical="top" wrapText="1"/>
    </xf>
    <xf numFmtId="0" fontId="22" fillId="0" borderId="3" xfId="1" applyNumberFormat="1" applyFont="1" applyFill="1" applyBorder="1" applyAlignment="1">
      <alignment horizontal="left" vertical="top" wrapText="1"/>
    </xf>
    <xf numFmtId="0" fontId="22" fillId="0" borderId="90" xfId="0" applyNumberFormat="1" applyFont="1" applyFill="1" applyBorder="1" applyAlignment="1">
      <alignment horizontal="left" vertical="top" wrapText="1"/>
    </xf>
    <xf numFmtId="0" fontId="22" fillId="0" borderId="16" xfId="0" applyNumberFormat="1" applyFont="1" applyFill="1" applyBorder="1" applyAlignment="1">
      <alignment horizontal="left" vertical="top" wrapText="1"/>
    </xf>
    <xf numFmtId="0" fontId="22" fillId="0" borderId="13" xfId="0" applyNumberFormat="1" applyFont="1" applyFill="1" applyBorder="1" applyAlignment="1">
      <alignment horizontal="left" vertical="top" wrapText="1"/>
    </xf>
    <xf numFmtId="0" fontId="21" fillId="0" borderId="0" xfId="0" applyFont="1" applyFill="1" applyBorder="1" applyAlignment="1">
      <alignment horizontal="center"/>
    </xf>
    <xf numFmtId="0" fontId="22" fillId="0" borderId="35"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22" fillId="0" borderId="33" xfId="4" applyFont="1" applyFill="1" applyBorder="1" applyAlignment="1">
      <alignment horizontal="center" vertical="center" wrapText="1"/>
    </xf>
    <xf numFmtId="0" fontId="22" fillId="0" borderId="43" xfId="4" applyFont="1" applyFill="1" applyBorder="1" applyAlignment="1">
      <alignment horizontal="center" vertical="center" wrapText="1"/>
    </xf>
    <xf numFmtId="0" fontId="21" fillId="0" borderId="11" xfId="4" applyFont="1" applyFill="1" applyBorder="1" applyAlignment="1">
      <alignment horizontal="center" vertical="center" wrapText="1"/>
    </xf>
    <xf numFmtId="0" fontId="21" fillId="0" borderId="1" xfId="4" applyFont="1" applyFill="1" applyBorder="1" applyAlignment="1">
      <alignment horizontal="center" vertical="center" wrapText="1"/>
    </xf>
    <xf numFmtId="0" fontId="21" fillId="0" borderId="13" xfId="4" applyFont="1" applyFill="1" applyBorder="1" applyAlignment="1">
      <alignment horizontal="left" vertical="top" wrapText="1"/>
    </xf>
    <xf numFmtId="0" fontId="22" fillId="0" borderId="13" xfId="4" applyFont="1" applyFill="1" applyBorder="1" applyAlignment="1">
      <alignment horizontal="center" vertical="top" wrapText="1"/>
    </xf>
    <xf numFmtId="0" fontId="22" fillId="0" borderId="1" xfId="4" applyFont="1" applyFill="1" applyBorder="1" applyAlignment="1">
      <alignment horizontal="center" vertical="top" wrapText="1"/>
    </xf>
    <xf numFmtId="0" fontId="22" fillId="0" borderId="44" xfId="4" applyNumberFormat="1" applyFont="1" applyFill="1" applyBorder="1" applyAlignment="1">
      <alignment horizontal="left" vertical="top" wrapText="1"/>
    </xf>
    <xf numFmtId="0" fontId="22" fillId="0" borderId="40" xfId="4" applyNumberFormat="1" applyFont="1" applyFill="1" applyBorder="1" applyAlignment="1">
      <alignment horizontal="left" vertical="top" wrapText="1"/>
    </xf>
    <xf numFmtId="0" fontId="22" fillId="0" borderId="30" xfId="4" applyNumberFormat="1" applyFont="1" applyFill="1" applyBorder="1" applyAlignment="1">
      <alignment horizontal="left" vertical="top" wrapText="1"/>
    </xf>
    <xf numFmtId="0" fontId="21" fillId="0" borderId="16" xfId="4" applyFont="1" applyFill="1" applyBorder="1" applyAlignment="1">
      <alignment horizontal="left" vertical="top" wrapText="1"/>
    </xf>
    <xf numFmtId="0" fontId="22" fillId="0" borderId="16" xfId="4" applyFont="1" applyFill="1" applyBorder="1" applyAlignment="1">
      <alignment horizontal="center" vertical="top" wrapText="1"/>
    </xf>
    <xf numFmtId="0" fontId="22" fillId="0" borderId="13" xfId="4" applyFont="1" applyFill="1" applyBorder="1"/>
    <xf numFmtId="0" fontId="22" fillId="0" borderId="1" xfId="4" applyFont="1" applyFill="1" applyBorder="1"/>
    <xf numFmtId="0" fontId="21" fillId="0" borderId="29"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2" fillId="0" borderId="74" xfId="0" applyFont="1" applyFill="1" applyBorder="1" applyAlignment="1">
      <alignment horizontal="center" vertical="center" wrapText="1"/>
    </xf>
    <xf numFmtId="0" fontId="22" fillId="0" borderId="13" xfId="4" applyFont="1" applyFill="1" applyBorder="1" applyAlignment="1">
      <alignment horizontal="left" vertical="top" wrapText="1"/>
    </xf>
    <xf numFmtId="0" fontId="22" fillId="0" borderId="106" xfId="0" applyFont="1" applyFill="1" applyBorder="1"/>
    <xf numFmtId="0" fontId="25" fillId="0" borderId="44" xfId="0" applyNumberFormat="1" applyFont="1" applyFill="1" applyBorder="1" applyAlignment="1">
      <alignment horizontal="left" vertical="top" wrapText="1"/>
    </xf>
    <xf numFmtId="0" fontId="25" fillId="0" borderId="40" xfId="0" applyNumberFormat="1" applyFont="1" applyFill="1" applyBorder="1" applyAlignment="1">
      <alignment horizontal="left" vertical="top" wrapText="1"/>
    </xf>
    <xf numFmtId="0" fontId="25" fillId="0" borderId="30" xfId="0" applyNumberFormat="1" applyFont="1" applyFill="1" applyBorder="1" applyAlignment="1">
      <alignment horizontal="left" vertical="top" wrapText="1"/>
    </xf>
    <xf numFmtId="0" fontId="25" fillId="0" borderId="35"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41" fillId="0" borderId="0" xfId="0" applyFont="1" applyFill="1" applyAlignment="1">
      <alignment horizontal="center"/>
    </xf>
    <xf numFmtId="0" fontId="42" fillId="0" borderId="16" xfId="0" applyFont="1" applyFill="1" applyBorder="1" applyAlignment="1">
      <alignment horizontal="justify" vertical="top" wrapText="1"/>
    </xf>
    <xf numFmtId="0" fontId="42" fillId="0" borderId="13" xfId="0" applyFont="1" applyFill="1" applyBorder="1" applyAlignment="1">
      <alignment horizontal="justify" vertical="top"/>
    </xf>
    <xf numFmtId="0" fontId="22" fillId="0" borderId="13" xfId="0" applyFont="1" applyFill="1" applyBorder="1" applyAlignment="1">
      <alignment horizontal="left" vertical="top"/>
    </xf>
    <xf numFmtId="0" fontId="24" fillId="0" borderId="6" xfId="0" applyFont="1" applyFill="1" applyBorder="1" applyAlignment="1">
      <alignment horizontal="center" vertical="top" wrapText="1"/>
    </xf>
    <xf numFmtId="0" fontId="24" fillId="0" borderId="4" xfId="0" applyFont="1" applyFill="1" applyBorder="1" applyAlignment="1">
      <alignment horizontal="center" vertical="top" wrapText="1"/>
    </xf>
    <xf numFmtId="0" fontId="25" fillId="0" borderId="16" xfId="0" applyFont="1" applyFill="1" applyBorder="1" applyAlignment="1">
      <alignment vertical="center" wrapText="1"/>
    </xf>
    <xf numFmtId="0" fontId="25" fillId="0" borderId="13" xfId="0" applyFont="1" applyFill="1" applyBorder="1" applyAlignment="1">
      <alignment vertical="center" wrapText="1"/>
    </xf>
    <xf numFmtId="0" fontId="24" fillId="0" borderId="16" xfId="0" applyFont="1" applyFill="1" applyBorder="1" applyAlignment="1">
      <alignment vertical="top" wrapText="1"/>
    </xf>
    <xf numFmtId="0" fontId="24" fillId="0" borderId="13" xfId="0" applyFont="1" applyFill="1" applyBorder="1" applyAlignment="1">
      <alignment vertical="top" wrapText="1"/>
    </xf>
    <xf numFmtId="0" fontId="25" fillId="0" borderId="16" xfId="0" applyFont="1" applyFill="1" applyBorder="1" applyAlignment="1">
      <alignment horizontal="center" vertical="top" wrapText="1"/>
    </xf>
    <xf numFmtId="0" fontId="25" fillId="0" borderId="13" xfId="0" applyFont="1" applyFill="1" applyBorder="1" applyAlignment="1">
      <alignment horizontal="center" vertical="top" wrapText="1"/>
    </xf>
    <xf numFmtId="0" fontId="25" fillId="0" borderId="1" xfId="0" applyFont="1" applyFill="1" applyBorder="1" applyAlignment="1">
      <alignment horizontal="center" vertical="top" wrapText="1"/>
    </xf>
    <xf numFmtId="0" fontId="21" fillId="0" borderId="13" xfId="0" applyFont="1" applyFill="1" applyBorder="1" applyAlignment="1">
      <alignment horizontal="center" vertical="top" wrapText="1"/>
    </xf>
    <xf numFmtId="0" fontId="21" fillId="0" borderId="61" xfId="0" applyFont="1" applyFill="1" applyBorder="1" applyAlignment="1">
      <alignment horizontal="center" vertical="center" wrapText="1"/>
    </xf>
    <xf numFmtId="0" fontId="21" fillId="0" borderId="80" xfId="0" applyFont="1" applyFill="1" applyBorder="1" applyAlignment="1">
      <alignment horizontal="center" vertical="center" wrapText="1"/>
    </xf>
    <xf numFmtId="0" fontId="21" fillId="0" borderId="88" xfId="0" applyFont="1" applyFill="1" applyBorder="1" applyAlignment="1">
      <alignment horizontal="center" vertical="center" wrapText="1"/>
    </xf>
    <xf numFmtId="0" fontId="22" fillId="0" borderId="16" xfId="4" applyFont="1" applyFill="1" applyBorder="1" applyAlignment="1">
      <alignment horizontal="left" vertical="top" wrapText="1"/>
    </xf>
    <xf numFmtId="0" fontId="21" fillId="0" borderId="29" xfId="4" applyFont="1" applyFill="1" applyBorder="1" applyAlignment="1">
      <alignment horizontal="center" vertical="center" wrapText="1"/>
    </xf>
    <xf numFmtId="0" fontId="21" fillId="0" borderId="2" xfId="4"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2" fillId="0" borderId="16" xfId="0" applyFont="1" applyFill="1" applyBorder="1" applyAlignment="1">
      <alignment horizontal="justify" vertical="top" wrapText="1"/>
    </xf>
    <xf numFmtId="0" fontId="22" fillId="0" borderId="1" xfId="0" applyFont="1" applyFill="1" applyBorder="1" applyAlignment="1">
      <alignment horizontal="justify" vertical="top"/>
    </xf>
    <xf numFmtId="43" fontId="22" fillId="0" borderId="33" xfId="1" applyFont="1" applyFill="1" applyBorder="1" applyAlignment="1">
      <alignment horizontal="center" vertical="center" wrapText="1"/>
    </xf>
    <xf numFmtId="0" fontId="21" fillId="0" borderId="106" xfId="0" applyFont="1" applyFill="1" applyBorder="1" applyAlignment="1">
      <alignment horizontal="left" vertical="top" wrapText="1"/>
    </xf>
    <xf numFmtId="0" fontId="25" fillId="0" borderId="16" xfId="0" applyFont="1" applyFill="1" applyBorder="1" applyAlignment="1">
      <alignment horizontal="left" vertical="top" wrapText="1"/>
    </xf>
    <xf numFmtId="0" fontId="25" fillId="0" borderId="13" xfId="0" applyFont="1" applyFill="1" applyBorder="1" applyAlignment="1">
      <alignment horizontal="left" vertical="top" wrapText="1"/>
    </xf>
    <xf numFmtId="0" fontId="24" fillId="0" borderId="16" xfId="0" applyFont="1" applyFill="1" applyBorder="1" applyAlignment="1">
      <alignment horizontal="left" vertical="top" wrapText="1"/>
    </xf>
    <xf numFmtId="0" fontId="24" fillId="0" borderId="1" xfId="0" applyFont="1" applyFill="1" applyBorder="1" applyAlignment="1">
      <alignment horizontal="left" vertical="top" wrapText="1"/>
    </xf>
    <xf numFmtId="0" fontId="22" fillId="0" borderId="109" xfId="0" applyFont="1" applyFill="1" applyBorder="1" applyAlignment="1">
      <alignment horizontal="center" vertical="center" wrapText="1"/>
    </xf>
    <xf numFmtId="0" fontId="22" fillId="0" borderId="105" xfId="0" applyFont="1" applyFill="1" applyBorder="1" applyAlignment="1">
      <alignment horizontal="center" vertical="center" wrapText="1"/>
    </xf>
    <xf numFmtId="0" fontId="22" fillId="0" borderId="1" xfId="4" applyFont="1" applyFill="1" applyBorder="1" applyAlignment="1">
      <alignment horizontal="left" vertical="top" wrapText="1"/>
    </xf>
    <xf numFmtId="0" fontId="21" fillId="0" borderId="1" xfId="4" applyFont="1" applyFill="1" applyBorder="1" applyAlignment="1">
      <alignment horizontal="left" vertical="top" wrapText="1"/>
    </xf>
    <xf numFmtId="0" fontId="21" fillId="0" borderId="10" xfId="0" applyFont="1" applyFill="1" applyBorder="1" applyAlignment="1">
      <alignment horizontal="left" vertical="top" wrapText="1"/>
    </xf>
    <xf numFmtId="0" fontId="22" fillId="0" borderId="4" xfId="0" applyFont="1" applyFill="1" applyBorder="1" applyAlignment="1">
      <alignment horizontal="center" vertical="top" wrapText="1"/>
    </xf>
    <xf numFmtId="0" fontId="42" fillId="0" borderId="16" xfId="0" applyFont="1" applyFill="1" applyBorder="1" applyAlignment="1">
      <alignment horizontal="center" vertical="top" wrapText="1"/>
    </xf>
    <xf numFmtId="0" fontId="42" fillId="0" borderId="13" xfId="0" applyFont="1" applyFill="1" applyBorder="1"/>
    <xf numFmtId="0" fontId="42" fillId="0" borderId="1" xfId="0" applyFont="1" applyFill="1" applyBorder="1"/>
    <xf numFmtId="0" fontId="42" fillId="0" borderId="35" xfId="0" applyFont="1" applyFill="1" applyBorder="1" applyAlignment="1">
      <alignment horizontal="center" vertical="center" wrapText="1"/>
    </xf>
    <xf numFmtId="0" fontId="42" fillId="0" borderId="33" xfId="0" applyFont="1" applyFill="1" applyBorder="1" applyAlignment="1">
      <alignment horizontal="center" vertical="center" wrapText="1"/>
    </xf>
    <xf numFmtId="0" fontId="42" fillId="0" borderId="43" xfId="0" applyFont="1" applyFill="1" applyBorder="1" applyAlignment="1">
      <alignment horizontal="center" vertical="center" wrapText="1"/>
    </xf>
    <xf numFmtId="0" fontId="21" fillId="0" borderId="78" xfId="0" applyNumberFormat="1" applyFont="1" applyFill="1" applyBorder="1" applyAlignment="1">
      <alignment horizontal="center" vertical="center" wrapText="1"/>
    </xf>
    <xf numFmtId="0" fontId="21" fillId="0" borderId="79" xfId="0" applyNumberFormat="1" applyFont="1" applyFill="1" applyBorder="1" applyAlignment="1">
      <alignment horizontal="center" vertical="center" wrapText="1"/>
    </xf>
    <xf numFmtId="0" fontId="41" fillId="0" borderId="41"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NumberFormat="1" applyFont="1" applyFill="1" applyBorder="1" applyAlignment="1">
      <alignment horizontal="center" vertical="center" wrapText="1"/>
    </xf>
    <xf numFmtId="0" fontId="22" fillId="0" borderId="2" xfId="4"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4" xfId="0" applyFont="1" applyFill="1" applyBorder="1" applyAlignment="1">
      <alignment horizontal="center" vertical="center" wrapText="1"/>
    </xf>
    <xf numFmtId="0" fontId="22" fillId="0" borderId="40"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1"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9" fontId="22" fillId="0" borderId="0" xfId="0" applyNumberFormat="1" applyFont="1" applyFill="1" applyBorder="1" applyAlignment="1">
      <alignment horizontal="center" vertical="center"/>
    </xf>
    <xf numFmtId="0" fontId="21" fillId="0" borderId="0" xfId="0" applyFont="1" applyFill="1" applyBorder="1" applyAlignment="1">
      <alignment horizontal="left" vertical="top" wrapText="1"/>
    </xf>
    <xf numFmtId="0" fontId="22" fillId="0" borderId="0" xfId="0" applyFont="1" applyFill="1" applyBorder="1" applyAlignment="1">
      <alignment horizontal="left" vertical="top" wrapText="1"/>
    </xf>
    <xf numFmtId="0" fontId="21" fillId="0" borderId="0" xfId="0" applyFont="1" applyFill="1" applyBorder="1" applyAlignment="1">
      <alignment horizontal="center" vertical="top"/>
    </xf>
    <xf numFmtId="0" fontId="22" fillId="0" borderId="0" xfId="0" applyFont="1" applyFill="1" applyBorder="1" applyAlignment="1">
      <alignment horizontal="center" vertical="top"/>
    </xf>
    <xf numFmtId="0" fontId="22" fillId="0" borderId="0" xfId="0" applyFont="1" applyFill="1" applyBorder="1" applyAlignment="1">
      <alignment horizontal="left" vertical="top"/>
    </xf>
    <xf numFmtId="43" fontId="22" fillId="0" borderId="0" xfId="1" applyFont="1" applyFill="1" applyBorder="1" applyAlignment="1">
      <alignment horizontal="center" vertical="center"/>
    </xf>
    <xf numFmtId="9" fontId="22" fillId="0" borderId="0" xfId="6" applyFont="1" applyFill="1" applyBorder="1" applyAlignment="1">
      <alignment horizontal="center" vertical="center"/>
    </xf>
    <xf numFmtId="9" fontId="22" fillId="0" borderId="0" xfId="0" applyNumberFormat="1" applyFont="1" applyFill="1" applyBorder="1" applyAlignment="1">
      <alignment horizontal="center" vertical="center" wrapText="1"/>
    </xf>
    <xf numFmtId="0" fontId="22" fillId="0" borderId="0" xfId="0" applyFont="1" applyFill="1" applyBorder="1" applyAlignment="1">
      <alignment horizontal="center"/>
    </xf>
    <xf numFmtId="0" fontId="22" fillId="0" borderId="0" xfId="0" applyFont="1" applyFill="1" applyBorder="1" applyAlignment="1">
      <alignment horizontal="center" vertical="center"/>
    </xf>
    <xf numFmtId="43" fontId="22" fillId="0" borderId="0" xfId="1" applyFont="1" applyFill="1" applyBorder="1" applyAlignment="1">
      <alignment horizontal="center" vertical="center" wrapText="1"/>
    </xf>
    <xf numFmtId="0" fontId="22" fillId="0" borderId="0" xfId="0" applyNumberFormat="1"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Border="1" applyAlignment="1">
      <alignment horizontal="center" vertical="top" wrapText="1"/>
    </xf>
    <xf numFmtId="0" fontId="7" fillId="0" borderId="0" xfId="0" applyFont="1" applyBorder="1" applyAlignment="1">
      <alignment horizontal="center"/>
    </xf>
    <xf numFmtId="0" fontId="0" fillId="0" borderId="14" xfId="0" applyBorder="1"/>
    <xf numFmtId="0" fontId="7" fillId="0" borderId="14" xfId="0" applyFont="1" applyBorder="1" applyAlignment="1">
      <alignment horizontal="center"/>
    </xf>
    <xf numFmtId="0" fontId="8" fillId="0" borderId="0" xfId="0" applyFont="1" applyAlignment="1">
      <alignment horizontal="center"/>
    </xf>
    <xf numFmtId="0" fontId="7" fillId="0" borderId="12" xfId="0" applyFont="1" applyBorder="1" applyAlignment="1">
      <alignment horizontal="center"/>
    </xf>
    <xf numFmtId="0" fontId="7" fillId="0" borderId="77" xfId="0" applyFont="1" applyBorder="1" applyAlignment="1">
      <alignment horizontal="center"/>
    </xf>
    <xf numFmtId="0" fontId="9" fillId="0" borderId="41" xfId="0" applyFont="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72" xfId="0" applyFont="1" applyBorder="1" applyAlignment="1">
      <alignment horizontal="center" vertical="center"/>
    </xf>
    <xf numFmtId="0" fontId="0" fillId="0" borderId="12" xfId="0" applyBorder="1"/>
    <xf numFmtId="0" fontId="0" fillId="0" borderId="77" xfId="0" applyBorder="1"/>
    <xf numFmtId="0" fontId="0" fillId="0" borderId="74" xfId="0" applyBorder="1"/>
    <xf numFmtId="0" fontId="0" fillId="0" borderId="19" xfId="0" applyBorder="1"/>
    <xf numFmtId="0" fontId="0" fillId="0" borderId="20" xfId="0" applyBorder="1"/>
    <xf numFmtId="0" fontId="21" fillId="0" borderId="38" xfId="0"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1" fillId="0" borderId="103"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1" fillId="0" borderId="3" xfId="0" applyFont="1" applyFill="1" applyBorder="1" applyAlignment="1">
      <alignment horizontal="center" vertical="center" wrapText="1"/>
    </xf>
    <xf numFmtId="9" fontId="22" fillId="0" borderId="32" xfId="0" applyNumberFormat="1" applyFont="1" applyFill="1" applyBorder="1" applyAlignment="1">
      <alignment horizontal="left" vertical="top" wrapText="1"/>
    </xf>
    <xf numFmtId="9" fontId="22" fillId="0" borderId="10" xfId="0" applyNumberFormat="1" applyFont="1" applyFill="1" applyBorder="1" applyAlignment="1">
      <alignment horizontal="center" vertical="center" wrapText="1"/>
    </xf>
    <xf numFmtId="0" fontId="22" fillId="0" borderId="41" xfId="0" applyFont="1" applyFill="1" applyBorder="1" applyAlignment="1">
      <alignment horizontal="center" vertical="top" wrapText="1"/>
    </xf>
    <xf numFmtId="0" fontId="21" fillId="0" borderId="11" xfId="0" applyFont="1" applyFill="1" applyBorder="1" applyAlignment="1">
      <alignment horizontal="center" vertical="top" wrapText="1"/>
    </xf>
    <xf numFmtId="0" fontId="21" fillId="0" borderId="0" xfId="0" applyFont="1" applyFill="1" applyAlignment="1">
      <alignment horizontal="left"/>
    </xf>
    <xf numFmtId="0" fontId="23" fillId="0" borderId="25" xfId="0" applyFont="1" applyFill="1" applyBorder="1" applyAlignment="1">
      <alignment horizontal="center" vertical="center" wrapText="1"/>
    </xf>
    <xf numFmtId="0" fontId="23" fillId="0" borderId="29" xfId="0" applyFont="1" applyFill="1" applyBorder="1" applyAlignment="1">
      <alignment horizontal="center" vertical="center" wrapText="1"/>
    </xf>
    <xf numFmtId="0" fontId="23" fillId="0" borderId="38"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58" xfId="0" applyFont="1" applyFill="1" applyBorder="1" applyAlignment="1">
      <alignment horizontal="center" vertical="center" wrapText="1"/>
    </xf>
    <xf numFmtId="0" fontId="23" fillId="0" borderId="5" xfId="0" quotePrefix="1" applyFont="1" applyFill="1" applyBorder="1" applyAlignment="1">
      <alignment horizontal="center" vertical="center" wrapText="1"/>
    </xf>
    <xf numFmtId="0" fontId="23" fillId="0" borderId="2" xfId="0" quotePrefix="1" applyFont="1" applyFill="1" applyBorder="1" applyAlignment="1">
      <alignment horizontal="center" vertical="center" wrapText="1"/>
    </xf>
    <xf numFmtId="0" fontId="23" fillId="0" borderId="58" xfId="0" quotePrefix="1" applyFont="1" applyFill="1" applyBorder="1" applyAlignment="1">
      <alignment horizontal="center" vertical="center" wrapText="1"/>
    </xf>
    <xf numFmtId="0" fontId="21" fillId="0" borderId="3" xfId="0" quotePrefix="1" applyFont="1" applyFill="1" applyBorder="1" applyAlignment="1">
      <alignment horizontal="left" vertical="top" wrapText="1"/>
    </xf>
    <xf numFmtId="10" fontId="22" fillId="0" borderId="3" xfId="0" applyNumberFormat="1" applyFont="1" applyFill="1" applyBorder="1" applyAlignment="1">
      <alignment horizontal="left" vertical="top" wrapText="1"/>
    </xf>
    <xf numFmtId="0" fontId="22" fillId="0" borderId="44" xfId="0" applyFont="1" applyFill="1" applyBorder="1" applyAlignment="1">
      <alignment horizontal="left" vertical="top" wrapText="1"/>
    </xf>
    <xf numFmtId="0" fontId="22" fillId="0" borderId="3" xfId="0" applyFont="1" applyFill="1" applyBorder="1" applyAlignment="1">
      <alignment horizontal="left" vertical="top" wrapText="1"/>
    </xf>
    <xf numFmtId="0" fontId="22" fillId="0" borderId="30" xfId="0" applyFont="1" applyFill="1" applyBorder="1" applyAlignment="1">
      <alignment horizontal="left" vertical="top" wrapText="1"/>
    </xf>
    <xf numFmtId="0" fontId="22" fillId="0" borderId="44" xfId="0" applyFont="1" applyFill="1" applyBorder="1" applyAlignment="1">
      <alignment horizontal="left" vertical="top" wrapText="1"/>
    </xf>
    <xf numFmtId="0" fontId="22" fillId="0" borderId="40" xfId="0" applyFont="1" applyFill="1" applyBorder="1" applyAlignment="1">
      <alignment horizontal="left" vertical="top" wrapText="1"/>
    </xf>
    <xf numFmtId="0" fontId="22" fillId="0" borderId="30" xfId="0" applyFont="1" applyFill="1" applyBorder="1" applyAlignment="1">
      <alignment horizontal="left" vertical="top" wrapText="1"/>
    </xf>
    <xf numFmtId="10" fontId="22" fillId="0" borderId="33" xfId="0" applyNumberFormat="1" applyFont="1" applyFill="1" applyBorder="1" applyAlignment="1">
      <alignment horizontal="center" vertical="center" wrapText="1"/>
    </xf>
    <xf numFmtId="0" fontId="21" fillId="0" borderId="2" xfId="0" applyFont="1" applyFill="1" applyBorder="1" applyAlignment="1">
      <alignment horizontal="center" vertical="top"/>
    </xf>
    <xf numFmtId="10" fontId="22" fillId="0" borderId="13" xfId="0" applyNumberFormat="1"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3" xfId="0" applyFont="1" applyFill="1" applyBorder="1" applyAlignment="1">
      <alignment horizontal="left" vertical="top" wrapText="1"/>
    </xf>
    <xf numFmtId="0" fontId="22" fillId="0" borderId="8" xfId="0" applyFont="1" applyFill="1" applyBorder="1" applyAlignment="1">
      <alignment horizontal="center" vertical="center" wrapText="1"/>
    </xf>
    <xf numFmtId="9" fontId="22" fillId="0" borderId="39" xfId="0" applyNumberFormat="1" applyFont="1" applyFill="1" applyBorder="1" applyAlignment="1">
      <alignment horizontal="left" vertical="top" wrapText="1"/>
    </xf>
    <xf numFmtId="0" fontId="6" fillId="0" borderId="25"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21" fillId="0" borderId="5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8" xfId="0" applyFont="1" applyFill="1" applyBorder="1" applyAlignment="1">
      <alignment horizontal="center" vertical="center" wrapText="1"/>
    </xf>
    <xf numFmtId="0" fontId="21" fillId="0" borderId="30" xfId="0" applyFont="1" applyFill="1" applyBorder="1" applyAlignment="1">
      <alignment horizontal="center" vertical="center" wrapText="1"/>
    </xf>
    <xf numFmtId="0" fontId="6" fillId="0" borderId="5" xfId="0" quotePrefix="1" applyFont="1" applyFill="1" applyBorder="1" applyAlignment="1">
      <alignment horizontal="center" vertical="center" wrapText="1"/>
    </xf>
    <xf numFmtId="0" fontId="6" fillId="0" borderId="2" xfId="0" quotePrefix="1" applyFont="1" applyFill="1" applyBorder="1" applyAlignment="1">
      <alignment horizontal="center" vertical="center" wrapText="1"/>
    </xf>
    <xf numFmtId="0" fontId="6" fillId="0" borderId="58" xfId="0" quotePrefix="1" applyFont="1" applyFill="1" applyBorder="1" applyAlignment="1">
      <alignment horizontal="center" vertical="center" wrapText="1"/>
    </xf>
    <xf numFmtId="0" fontId="6" fillId="0" borderId="4" xfId="0" applyFont="1" applyFill="1" applyBorder="1" applyAlignment="1">
      <alignment horizontal="center" vertical="top" wrapText="1"/>
    </xf>
    <xf numFmtId="0" fontId="6" fillId="0" borderId="13" xfId="0" applyFont="1" applyFill="1" applyBorder="1" applyAlignment="1">
      <alignment horizontal="left" vertical="top" wrapText="1"/>
    </xf>
    <xf numFmtId="9" fontId="5" fillId="0" borderId="33" xfId="0" applyNumberFormat="1" applyFont="1" applyFill="1" applyBorder="1" applyAlignment="1">
      <alignment horizontal="center" vertical="top" wrapText="1"/>
    </xf>
    <xf numFmtId="9" fontId="22" fillId="0" borderId="40" xfId="0"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6" xfId="0" applyFont="1" applyFill="1" applyBorder="1" applyAlignment="1">
      <alignment horizontal="left" vertical="top" wrapText="1"/>
    </xf>
    <xf numFmtId="9" fontId="5" fillId="0" borderId="16" xfId="0" applyNumberFormat="1" applyFont="1" applyFill="1" applyBorder="1" applyAlignment="1">
      <alignment horizontal="center" vertical="top" wrapText="1"/>
    </xf>
    <xf numFmtId="9" fontId="5" fillId="0" borderId="35" xfId="0" applyNumberFormat="1" applyFont="1" applyFill="1" applyBorder="1" applyAlignment="1">
      <alignment horizontal="center" vertical="top" wrapText="1"/>
    </xf>
    <xf numFmtId="9" fontId="22" fillId="0" borderId="44" xfId="0" applyNumberFormat="1" applyFont="1" applyFill="1" applyBorder="1" applyAlignment="1">
      <alignment horizontal="center" vertical="top" wrapText="1"/>
    </xf>
    <xf numFmtId="0" fontId="5" fillId="0" borderId="7" xfId="0" applyFont="1" applyFill="1" applyBorder="1" applyAlignment="1">
      <alignment horizontal="center"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9" fontId="5" fillId="0" borderId="1" xfId="0" applyNumberFormat="1" applyFont="1" applyFill="1" applyBorder="1" applyAlignment="1">
      <alignment horizontal="center" vertical="top" wrapText="1"/>
    </xf>
    <xf numFmtId="9" fontId="5" fillId="0" borderId="43" xfId="0" applyNumberFormat="1" applyFont="1" applyFill="1" applyBorder="1" applyAlignment="1">
      <alignment horizontal="center" vertical="top" wrapText="1"/>
    </xf>
    <xf numFmtId="9" fontId="22" fillId="0" borderId="30" xfId="0" applyNumberFormat="1" applyFont="1" applyFill="1" applyBorder="1" applyAlignment="1">
      <alignment horizontal="center" vertical="top" wrapText="1"/>
    </xf>
    <xf numFmtId="9" fontId="22" fillId="0" borderId="1" xfId="0" applyNumberFormat="1" applyFont="1" applyFill="1" applyBorder="1" applyAlignment="1">
      <alignment horizontal="center" vertical="top" wrapText="1"/>
    </xf>
    <xf numFmtId="9" fontId="22" fillId="0" borderId="43" xfId="0" applyNumberFormat="1" applyFont="1" applyFill="1" applyBorder="1" applyAlignment="1">
      <alignment horizontal="center" vertical="top" wrapText="1"/>
    </xf>
    <xf numFmtId="10" fontId="22" fillId="0" borderId="30" xfId="6" applyNumberFormat="1" applyFont="1" applyFill="1" applyBorder="1" applyAlignment="1">
      <alignment horizontal="center" vertical="top" wrapText="1"/>
    </xf>
    <xf numFmtId="0" fontId="22" fillId="0" borderId="3" xfId="0" applyFont="1" applyFill="1" applyBorder="1" applyAlignment="1">
      <alignment horizontal="center" vertical="top" wrapText="1"/>
    </xf>
    <xf numFmtId="9" fontId="22" fillId="0" borderId="3" xfId="0" applyNumberFormat="1" applyFont="1" applyFill="1" applyBorder="1" applyAlignment="1">
      <alignment horizontal="center" vertical="top" wrapText="1"/>
    </xf>
    <xf numFmtId="0" fontId="22" fillId="0" borderId="30" xfId="0" applyFont="1" applyFill="1" applyBorder="1" applyAlignment="1">
      <alignment horizontal="center" vertical="top" wrapText="1"/>
    </xf>
    <xf numFmtId="0" fontId="21" fillId="0" borderId="25"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28" xfId="0" applyFont="1" applyFill="1" applyBorder="1" applyAlignment="1">
      <alignment horizontal="center" vertical="center"/>
    </xf>
    <xf numFmtId="0" fontId="21" fillId="0" borderId="31" xfId="0" applyFont="1" applyFill="1" applyBorder="1" applyAlignment="1">
      <alignment horizontal="center" vertical="center"/>
    </xf>
    <xf numFmtId="0" fontId="21" fillId="0" borderId="31" xfId="0" applyFont="1" applyFill="1" applyBorder="1" applyAlignment="1">
      <alignment horizontal="center" vertical="center" wrapText="1"/>
    </xf>
    <xf numFmtId="0" fontId="21" fillId="0" borderId="39" xfId="0" applyFont="1" applyFill="1" applyBorder="1" applyAlignment="1">
      <alignment horizontal="center" vertical="center" wrapText="1"/>
    </xf>
    <xf numFmtId="0" fontId="21" fillId="0" borderId="52" xfId="0" applyFont="1" applyFill="1" applyBorder="1" applyAlignment="1">
      <alignment horizontal="center" vertical="top" wrapText="1"/>
    </xf>
    <xf numFmtId="0" fontId="22" fillId="0" borderId="13" xfId="0" quotePrefix="1" applyFont="1" applyFill="1" applyBorder="1" applyAlignment="1">
      <alignment vertical="top" wrapText="1"/>
    </xf>
    <xf numFmtId="9" fontId="22" fillId="0" borderId="13" xfId="6" quotePrefix="1" applyFont="1" applyFill="1" applyBorder="1" applyAlignment="1">
      <alignment horizontal="center" vertical="center" wrapText="1"/>
    </xf>
    <xf numFmtId="9" fontId="35" fillId="0" borderId="13" xfId="6" applyFont="1" applyFill="1" applyBorder="1" applyAlignment="1">
      <alignment horizontal="center" vertical="center" wrapText="1"/>
    </xf>
    <xf numFmtId="0" fontId="21" fillId="0" borderId="51" xfId="0" applyFont="1" applyFill="1" applyBorder="1" applyAlignment="1">
      <alignment horizontal="center" vertical="top" wrapText="1"/>
    </xf>
    <xf numFmtId="0" fontId="21" fillId="0" borderId="48" xfId="0" applyFont="1" applyFill="1" applyBorder="1" applyAlignment="1">
      <alignment horizontal="left" vertical="top" wrapText="1"/>
    </xf>
    <xf numFmtId="0" fontId="22" fillId="0" borderId="48" xfId="0" applyFont="1" applyFill="1" applyBorder="1" applyAlignment="1">
      <alignment horizontal="left" vertical="top" wrapText="1"/>
    </xf>
    <xf numFmtId="0" fontId="22" fillId="0" borderId="48" xfId="0" applyFont="1" applyFill="1" applyBorder="1" applyAlignment="1">
      <alignment horizontal="center" vertical="top" wrapText="1"/>
    </xf>
    <xf numFmtId="0" fontId="22" fillId="0" borderId="48" xfId="0" quotePrefix="1" applyFont="1" applyFill="1" applyBorder="1" applyAlignment="1">
      <alignment vertical="top" wrapText="1"/>
    </xf>
    <xf numFmtId="9" fontId="22" fillId="0" borderId="48" xfId="6" quotePrefix="1" applyFont="1" applyFill="1" applyBorder="1" applyAlignment="1">
      <alignment horizontal="center" vertical="center" wrapText="1"/>
    </xf>
    <xf numFmtId="9" fontId="35" fillId="0" borderId="48" xfId="6" applyFont="1" applyFill="1" applyBorder="1" applyAlignment="1">
      <alignment horizontal="center" vertical="center" wrapText="1"/>
    </xf>
    <xf numFmtId="0" fontId="21" fillId="0" borderId="62" xfId="0" applyFont="1" applyFill="1" applyBorder="1" applyAlignment="1">
      <alignment horizontal="center" vertical="top" wrapText="1"/>
    </xf>
    <xf numFmtId="0" fontId="21" fillId="0" borderId="63" xfId="0" applyFont="1" applyFill="1" applyBorder="1" applyAlignment="1">
      <alignment vertical="top" wrapText="1"/>
    </xf>
    <xf numFmtId="0" fontId="22" fillId="0" borderId="63" xfId="0" applyFont="1" applyFill="1" applyBorder="1" applyAlignment="1">
      <alignment vertical="top" wrapText="1"/>
    </xf>
    <xf numFmtId="0" fontId="22" fillId="0" borderId="63" xfId="0" applyFont="1" applyFill="1" applyBorder="1" applyAlignment="1">
      <alignment horizontal="center" vertical="top" wrapText="1"/>
    </xf>
    <xf numFmtId="0" fontId="22" fillId="0" borderId="63" xfId="0" applyFont="1" applyFill="1" applyBorder="1" applyAlignment="1">
      <alignment horizontal="left" vertical="top" wrapText="1"/>
    </xf>
    <xf numFmtId="0" fontId="22" fillId="0" borderId="63" xfId="0" applyFont="1" applyFill="1" applyBorder="1" applyAlignment="1">
      <alignment horizontal="center" vertical="center" wrapText="1"/>
    </xf>
    <xf numFmtId="0" fontId="22" fillId="0" borderId="64" xfId="0" applyFont="1" applyFill="1" applyBorder="1" applyAlignment="1">
      <alignment horizontal="center" vertical="center" wrapText="1"/>
    </xf>
    <xf numFmtId="0" fontId="22" fillId="0" borderId="47" xfId="0" applyFont="1" applyFill="1" applyBorder="1" applyAlignment="1">
      <alignment horizontal="center" vertical="center" wrapText="1"/>
    </xf>
    <xf numFmtId="0" fontId="21" fillId="0" borderId="62" xfId="0" applyFont="1" applyFill="1" applyBorder="1" applyAlignment="1">
      <alignment horizontal="center" vertical="top" wrapText="1"/>
    </xf>
    <xf numFmtId="0" fontId="21" fillId="0" borderId="63" xfId="0" applyFont="1" applyFill="1" applyBorder="1" applyAlignment="1">
      <alignment horizontal="left" vertical="top" wrapText="1"/>
    </xf>
    <xf numFmtId="0" fontId="22" fillId="0" borderId="63" xfId="0" applyFont="1" applyFill="1" applyBorder="1" applyAlignment="1">
      <alignment horizontal="left" vertical="top" wrapText="1"/>
    </xf>
    <xf numFmtId="0" fontId="22" fillId="0" borderId="63" xfId="0" applyFont="1" applyFill="1" applyBorder="1" applyAlignment="1">
      <alignment horizontal="center" vertical="top" wrapText="1"/>
    </xf>
    <xf numFmtId="0" fontId="22" fillId="0" borderId="45" xfId="0" quotePrefix="1" applyFont="1" applyFill="1" applyBorder="1" applyAlignment="1" applyProtection="1">
      <alignment vertical="top" wrapText="1"/>
      <protection locked="0"/>
    </xf>
    <xf numFmtId="9" fontId="22" fillId="0" borderId="45" xfId="6" quotePrefix="1" applyFont="1" applyFill="1" applyBorder="1" applyAlignment="1" applyProtection="1">
      <alignment horizontal="center" vertical="center" wrapText="1"/>
      <protection locked="0"/>
    </xf>
    <xf numFmtId="9" fontId="22" fillId="0" borderId="47" xfId="6" applyFont="1" applyFill="1" applyBorder="1" applyAlignment="1">
      <alignment horizontal="center" vertical="center" wrapText="1"/>
    </xf>
    <xf numFmtId="9" fontId="22" fillId="0" borderId="45" xfId="6" applyFont="1" applyFill="1" applyBorder="1" applyAlignment="1">
      <alignment horizontal="center" vertical="center" wrapText="1"/>
    </xf>
    <xf numFmtId="9" fontId="22" fillId="0" borderId="48" xfId="6" quotePrefix="1" applyFont="1" applyFill="1" applyBorder="1" applyAlignment="1" applyProtection="1">
      <alignment horizontal="center" vertical="center" wrapText="1"/>
      <protection locked="0"/>
    </xf>
    <xf numFmtId="9" fontId="22" fillId="0" borderId="49" xfId="6" applyFont="1" applyFill="1" applyBorder="1" applyAlignment="1">
      <alignment horizontal="center" vertical="center" wrapText="1"/>
    </xf>
    <xf numFmtId="9" fontId="22" fillId="0" borderId="48" xfId="6" applyFont="1" applyFill="1" applyBorder="1" applyAlignment="1">
      <alignment horizontal="center" vertical="center" wrapText="1"/>
    </xf>
    <xf numFmtId="9" fontId="22" fillId="0" borderId="45" xfId="0" applyNumberFormat="1" applyFont="1" applyFill="1" applyBorder="1" applyAlignment="1">
      <alignment horizontal="center" vertical="center" wrapText="1"/>
    </xf>
    <xf numFmtId="9" fontId="22" fillId="0" borderId="47" xfId="0" applyNumberFormat="1" applyFont="1" applyFill="1" applyBorder="1" applyAlignment="1">
      <alignment horizontal="center" vertical="center" wrapText="1"/>
    </xf>
    <xf numFmtId="0" fontId="22" fillId="0" borderId="48" xfId="0" applyFont="1" applyFill="1" applyBorder="1" applyAlignment="1">
      <alignment horizontal="left" vertical="top" wrapText="1"/>
    </xf>
    <xf numFmtId="0" fontId="22" fillId="0" borderId="48" xfId="0" applyFont="1" applyFill="1" applyBorder="1" applyAlignment="1">
      <alignment horizontal="center" vertical="center" wrapText="1"/>
    </xf>
    <xf numFmtId="0" fontId="22" fillId="0" borderId="49" xfId="0" applyFont="1" applyFill="1" applyBorder="1" applyAlignment="1">
      <alignment horizontal="center" vertical="center" wrapText="1"/>
    </xf>
    <xf numFmtId="0" fontId="21" fillId="0" borderId="50" xfId="0" applyFont="1" applyFill="1" applyBorder="1" applyAlignment="1">
      <alignment horizontal="left" vertical="top" wrapText="1"/>
    </xf>
    <xf numFmtId="0" fontId="22" fillId="0" borderId="45" xfId="0" applyFont="1" applyFill="1" applyBorder="1" applyAlignment="1">
      <alignment horizontal="left" vertical="top" wrapText="1"/>
    </xf>
    <xf numFmtId="0" fontId="22" fillId="0" borderId="45" xfId="0" applyFont="1" applyFill="1" applyBorder="1" applyAlignment="1">
      <alignment horizontal="center" vertical="top" wrapText="1"/>
    </xf>
    <xf numFmtId="0" fontId="22" fillId="0" borderId="45" xfId="0" applyFont="1" applyFill="1" applyBorder="1" applyAlignment="1">
      <alignment vertical="top" wrapText="1"/>
    </xf>
    <xf numFmtId="0" fontId="22" fillId="0" borderId="47" xfId="0" applyFont="1" applyFill="1" applyBorder="1" applyAlignment="1">
      <alignment horizontal="center" vertical="top" wrapText="1"/>
    </xf>
    <xf numFmtId="0" fontId="22" fillId="0" borderId="52" xfId="0" applyFont="1" applyFill="1" applyBorder="1" applyAlignment="1">
      <alignment horizontal="left" vertical="top" wrapText="1"/>
    </xf>
    <xf numFmtId="0" fontId="22" fillId="0" borderId="51" xfId="0" applyFont="1" applyFill="1" applyBorder="1" applyAlignment="1">
      <alignment horizontal="left" vertical="top" wrapText="1"/>
    </xf>
    <xf numFmtId="0" fontId="22" fillId="0" borderId="48" xfId="0" applyFont="1" applyFill="1" applyBorder="1" applyAlignment="1">
      <alignment vertical="top" wrapText="1"/>
    </xf>
    <xf numFmtId="0" fontId="22" fillId="0" borderId="49" xfId="0" applyFont="1" applyFill="1" applyBorder="1" applyAlignment="1">
      <alignment horizontal="center" vertical="top" wrapText="1"/>
    </xf>
    <xf numFmtId="0" fontId="22" fillId="0" borderId="48" xfId="0" applyFont="1" applyFill="1" applyBorder="1" applyAlignment="1">
      <alignment horizontal="center" vertical="top" wrapText="1"/>
    </xf>
    <xf numFmtId="0" fontId="21" fillId="0" borderId="45" xfId="0" applyFont="1" applyFill="1" applyBorder="1" applyAlignment="1">
      <alignment horizontal="left" vertical="top" wrapText="1"/>
    </xf>
    <xf numFmtId="0" fontId="22" fillId="0" borderId="45" xfId="0" quotePrefix="1" applyFont="1" applyFill="1" applyBorder="1" applyAlignment="1">
      <alignment vertical="top" wrapText="1"/>
    </xf>
    <xf numFmtId="10" fontId="22" fillId="0" borderId="45" xfId="6" quotePrefix="1" applyNumberFormat="1" applyFont="1" applyFill="1" applyBorder="1" applyAlignment="1">
      <alignment horizontal="center" vertical="center" wrapText="1"/>
    </xf>
    <xf numFmtId="10" fontId="22" fillId="0" borderId="47" xfId="6" applyNumberFormat="1" applyFont="1" applyFill="1" applyBorder="1" applyAlignment="1">
      <alignment horizontal="center" vertical="center" wrapText="1"/>
    </xf>
    <xf numFmtId="10" fontId="22" fillId="0" borderId="45" xfId="6" applyNumberFormat="1" applyFont="1" applyFill="1" applyBorder="1" applyAlignment="1">
      <alignment horizontal="center" vertical="center" wrapText="1"/>
    </xf>
    <xf numFmtId="10" fontId="22" fillId="0" borderId="48" xfId="6" quotePrefix="1" applyNumberFormat="1" applyFont="1" applyFill="1" applyBorder="1" applyAlignment="1">
      <alignment horizontal="center" vertical="center" wrapText="1"/>
    </xf>
    <xf numFmtId="10" fontId="22" fillId="0" borderId="49" xfId="6" applyNumberFormat="1" applyFont="1" applyFill="1" applyBorder="1" applyAlignment="1">
      <alignment horizontal="center" vertical="center" wrapText="1"/>
    </xf>
    <xf numFmtId="10" fontId="22" fillId="0" borderId="48" xfId="6" applyNumberFormat="1" applyFont="1" applyFill="1" applyBorder="1" applyAlignment="1">
      <alignment horizontal="center" vertical="center" wrapText="1"/>
    </xf>
    <xf numFmtId="9" fontId="22" fillId="0" borderId="45" xfId="6" quotePrefix="1" applyFont="1" applyFill="1" applyBorder="1" applyAlignment="1">
      <alignment horizontal="center" vertical="center" wrapText="1"/>
    </xf>
    <xf numFmtId="9" fontId="22" fillId="0" borderId="45" xfId="0" quotePrefix="1" applyNumberFormat="1" applyFont="1" applyFill="1" applyBorder="1" applyAlignment="1">
      <alignment horizontal="center" vertical="center" wrapText="1"/>
    </xf>
    <xf numFmtId="0" fontId="22" fillId="0" borderId="48" xfId="0" quotePrefix="1" applyFont="1" applyFill="1" applyBorder="1" applyAlignment="1">
      <alignment horizontal="center" vertical="center" wrapText="1"/>
    </xf>
    <xf numFmtId="9" fontId="22" fillId="0" borderId="49" xfId="0" applyNumberFormat="1" applyFont="1" applyFill="1" applyBorder="1" applyAlignment="1">
      <alignment horizontal="center" vertical="center" wrapText="1"/>
    </xf>
    <xf numFmtId="9" fontId="22" fillId="0" borderId="48" xfId="0" applyNumberFormat="1" applyFont="1" applyFill="1" applyBorder="1" applyAlignment="1">
      <alignment horizontal="center" vertical="center" wrapText="1"/>
    </xf>
    <xf numFmtId="0" fontId="21" fillId="0" borderId="50" xfId="0" applyFont="1" applyFill="1" applyBorder="1" applyAlignment="1">
      <alignment horizontal="center" vertical="top" wrapText="1"/>
    </xf>
    <xf numFmtId="0" fontId="22" fillId="0" borderId="36" xfId="0" applyFont="1" applyFill="1" applyBorder="1" applyAlignment="1">
      <alignment horizontal="center" vertical="center" wrapText="1"/>
    </xf>
    <xf numFmtId="0" fontId="22" fillId="0" borderId="34" xfId="0" applyFont="1" applyFill="1" applyBorder="1" applyAlignment="1">
      <alignment horizontal="center" vertical="center" wrapText="1"/>
    </xf>
    <xf numFmtId="0" fontId="22" fillId="0" borderId="73" xfId="0" applyFont="1" applyFill="1" applyBorder="1" applyAlignment="1">
      <alignment horizontal="center" vertical="center" wrapText="1"/>
    </xf>
    <xf numFmtId="0" fontId="22" fillId="0" borderId="62" xfId="0" applyFont="1" applyFill="1" applyBorder="1" applyAlignment="1">
      <alignment horizontal="center" vertical="top" wrapText="1"/>
    </xf>
    <xf numFmtId="0" fontId="22" fillId="0" borderId="62" xfId="0" applyFont="1" applyFill="1" applyBorder="1" applyAlignment="1">
      <alignment horizontal="center" vertical="top" wrapText="1"/>
    </xf>
    <xf numFmtId="0" fontId="21" fillId="0" borderId="50" xfId="0" applyFont="1" applyFill="1" applyBorder="1" applyAlignment="1">
      <alignment horizontal="center" vertical="top" wrapText="1"/>
    </xf>
    <xf numFmtId="0" fontId="21" fillId="0" borderId="45" xfId="0" applyFont="1" applyFill="1" applyBorder="1" applyAlignment="1">
      <alignment vertical="top" wrapText="1"/>
    </xf>
    <xf numFmtId="0" fontId="1" fillId="0" borderId="45" xfId="0" quotePrefix="1" applyFont="1" applyFill="1" applyBorder="1" applyAlignment="1">
      <alignment vertical="top" wrapText="1"/>
    </xf>
    <xf numFmtId="164" fontId="34" fillId="0" borderId="45" xfId="6" quotePrefix="1" applyNumberFormat="1" applyFont="1" applyFill="1" applyBorder="1" applyAlignment="1">
      <alignment horizontal="center" vertical="center" wrapText="1"/>
    </xf>
    <xf numFmtId="10" fontId="34" fillId="0" borderId="45" xfId="6" applyNumberFormat="1" applyFont="1" applyFill="1" applyBorder="1" applyAlignment="1">
      <alignment horizontal="center" vertical="center" wrapText="1"/>
    </xf>
    <xf numFmtId="0" fontId="22" fillId="0" borderId="51" xfId="0" applyFont="1" applyFill="1" applyBorder="1" applyAlignment="1">
      <alignment horizontal="center" vertical="top" wrapText="1"/>
    </xf>
    <xf numFmtId="0" fontId="29" fillId="0" borderId="48" xfId="0" quotePrefix="1" applyFont="1" applyFill="1" applyBorder="1" applyAlignment="1">
      <alignment vertical="top" wrapText="1"/>
    </xf>
    <xf numFmtId="164" fontId="34" fillId="0" borderId="48" xfId="6" quotePrefix="1" applyNumberFormat="1" applyFont="1" applyFill="1" applyBorder="1" applyAlignment="1">
      <alignment horizontal="center" vertical="center" wrapText="1"/>
    </xf>
    <xf numFmtId="10" fontId="34" fillId="0" borderId="48" xfId="6" applyNumberFormat="1" applyFont="1" applyFill="1" applyBorder="1" applyAlignment="1">
      <alignment horizontal="center" vertical="center" wrapText="1"/>
    </xf>
    <xf numFmtId="0" fontId="22" fillId="0" borderId="50" xfId="0" applyFont="1" applyFill="1" applyBorder="1" applyAlignment="1">
      <alignment horizontal="center" vertical="top" wrapText="1"/>
    </xf>
    <xf numFmtId="9" fontId="34" fillId="0" borderId="45" xfId="6" quotePrefix="1" applyFont="1" applyFill="1" applyBorder="1" applyAlignment="1">
      <alignment horizontal="center" vertical="center" wrapText="1"/>
    </xf>
    <xf numFmtId="9" fontId="34" fillId="0" borderId="45" xfId="6" applyFont="1" applyFill="1" applyBorder="1" applyAlignment="1">
      <alignment horizontal="center" vertical="center" wrapText="1"/>
    </xf>
    <xf numFmtId="0" fontId="1" fillId="0" borderId="48" xfId="0" quotePrefix="1" applyFont="1" applyFill="1" applyBorder="1" applyAlignment="1">
      <alignment vertical="top" wrapText="1"/>
    </xf>
    <xf numFmtId="0" fontId="0" fillId="0" borderId="48" xfId="0" quotePrefix="1" applyFill="1" applyBorder="1" applyAlignment="1">
      <alignment vertical="top" wrapText="1"/>
    </xf>
    <xf numFmtId="9" fontId="34" fillId="0" borderId="48" xfId="6" quotePrefix="1" applyFont="1" applyFill="1" applyBorder="1" applyAlignment="1">
      <alignment horizontal="center" vertical="center" wrapText="1"/>
    </xf>
    <xf numFmtId="9" fontId="34" fillId="0" borderId="48" xfId="6" applyFont="1" applyFill="1" applyBorder="1" applyAlignment="1">
      <alignment horizontal="center" vertical="center" wrapText="1"/>
    </xf>
    <xf numFmtId="164" fontId="34" fillId="0" borderId="45" xfId="6" applyNumberFormat="1" applyFont="1" applyFill="1" applyBorder="1" applyAlignment="1">
      <alignment horizontal="center" vertical="center" wrapText="1"/>
    </xf>
    <xf numFmtId="10" fontId="34" fillId="0" borderId="45" xfId="6" applyNumberFormat="1" applyFont="1" applyFill="1" applyBorder="1" applyAlignment="1">
      <alignment horizontal="center" vertical="center"/>
    </xf>
    <xf numFmtId="10" fontId="22" fillId="0" borderId="45" xfId="6" applyNumberFormat="1" applyFont="1" applyFill="1" applyBorder="1" applyAlignment="1">
      <alignment horizontal="center" vertical="center"/>
    </xf>
    <xf numFmtId="10" fontId="34" fillId="0" borderId="48" xfId="6" applyNumberFormat="1" applyFont="1" applyFill="1" applyBorder="1" applyAlignment="1">
      <alignment horizontal="center" vertical="center"/>
    </xf>
    <xf numFmtId="10" fontId="22" fillId="0" borderId="48" xfId="6" applyNumberFormat="1" applyFont="1" applyFill="1" applyBorder="1" applyAlignment="1">
      <alignment horizontal="center" vertical="center"/>
    </xf>
    <xf numFmtId="10" fontId="34" fillId="0" borderId="45" xfId="6" quotePrefix="1" applyNumberFormat="1" applyFont="1" applyFill="1" applyBorder="1" applyAlignment="1">
      <alignment horizontal="center" vertical="center" wrapText="1"/>
    </xf>
    <xf numFmtId="10" fontId="34" fillId="0" borderId="45" xfId="1" applyNumberFormat="1" applyFont="1" applyFill="1" applyBorder="1" applyAlignment="1">
      <alignment horizontal="center" vertical="center" wrapText="1"/>
    </xf>
    <xf numFmtId="10" fontId="22" fillId="0" borderId="45" xfId="1" applyNumberFormat="1" applyFont="1" applyFill="1" applyBorder="1" applyAlignment="1">
      <alignment horizontal="center" vertical="center" wrapText="1"/>
    </xf>
    <xf numFmtId="10" fontId="34" fillId="0" borderId="48" xfId="6" quotePrefix="1" applyNumberFormat="1" applyFont="1" applyFill="1" applyBorder="1" applyAlignment="1">
      <alignment horizontal="center" vertical="center" wrapText="1"/>
    </xf>
    <xf numFmtId="10" fontId="34" fillId="0" borderId="48" xfId="1" applyNumberFormat="1" applyFont="1" applyFill="1" applyBorder="1" applyAlignment="1">
      <alignment horizontal="center" vertical="center" wrapText="1"/>
    </xf>
    <xf numFmtId="10" fontId="22" fillId="0" borderId="48" xfId="1" applyNumberFormat="1" applyFont="1" applyFill="1" applyBorder="1" applyAlignment="1">
      <alignment horizontal="center" vertical="center" wrapText="1"/>
    </xf>
    <xf numFmtId="0" fontId="22" fillId="0" borderId="50" xfId="0" applyFont="1" applyFill="1" applyBorder="1" applyAlignment="1">
      <alignment horizontal="left" vertical="top" wrapText="1"/>
    </xf>
    <xf numFmtId="0" fontId="22" fillId="0" borderId="32" xfId="0" applyFont="1" applyFill="1" applyBorder="1" applyAlignment="1">
      <alignment vertical="top" wrapText="1"/>
    </xf>
    <xf numFmtId="0" fontId="22" fillId="0" borderId="68" xfId="0" applyFont="1" applyFill="1" applyBorder="1" applyAlignment="1">
      <alignment horizontal="center" vertical="top" wrapText="1"/>
    </xf>
    <xf numFmtId="0" fontId="22" fillId="0" borderId="52" xfId="0" applyFont="1" applyFill="1" applyBorder="1" applyAlignment="1">
      <alignment horizontal="center" vertical="top" wrapText="1"/>
    </xf>
    <xf numFmtId="0" fontId="29" fillId="0" borderId="45" xfId="0" quotePrefix="1" applyFont="1" applyFill="1" applyBorder="1" applyAlignment="1">
      <alignment vertical="top" wrapText="1"/>
    </xf>
    <xf numFmtId="10" fontId="22" fillId="0" borderId="13" xfId="6" quotePrefix="1" applyNumberFormat="1" applyFont="1" applyFill="1" applyBorder="1" applyAlignment="1">
      <alignment horizontal="center" vertical="center" wrapText="1"/>
    </xf>
    <xf numFmtId="10" fontId="22" fillId="0" borderId="33" xfId="1" applyNumberFormat="1" applyFont="1" applyFill="1" applyBorder="1" applyAlignment="1">
      <alignment horizontal="center" vertical="center" wrapText="1"/>
    </xf>
    <xf numFmtId="10" fontId="22" fillId="0" borderId="13" xfId="1" applyNumberFormat="1" applyFont="1" applyFill="1" applyBorder="1" applyAlignment="1">
      <alignment horizontal="center" vertical="center" wrapText="1"/>
    </xf>
    <xf numFmtId="0" fontId="22" fillId="0" borderId="51" xfId="0" applyFont="1" applyFill="1" applyBorder="1" applyAlignment="1">
      <alignment horizontal="center" vertical="top" wrapText="1"/>
    </xf>
    <xf numFmtId="43" fontId="22" fillId="0" borderId="49" xfId="1" applyNumberFormat="1" applyFont="1" applyFill="1" applyBorder="1" applyAlignment="1">
      <alignment horizontal="center" vertical="center" wrapText="1"/>
    </xf>
    <xf numFmtId="43" fontId="22" fillId="0" borderId="48" xfId="1" applyNumberFormat="1" applyFont="1" applyFill="1" applyBorder="1" applyAlignment="1">
      <alignment horizontal="center" vertical="center" wrapText="1"/>
    </xf>
    <xf numFmtId="0" fontId="22" fillId="0" borderId="76" xfId="0" applyFont="1" applyFill="1" applyBorder="1" applyAlignment="1">
      <alignment horizontal="center" vertical="top" wrapText="1"/>
    </xf>
    <xf numFmtId="0" fontId="22" fillId="0" borderId="53" xfId="0" applyFont="1" applyFill="1" applyBorder="1" applyAlignment="1">
      <alignment vertical="top" wrapText="1"/>
    </xf>
    <xf numFmtId="0" fontId="22" fillId="0" borderId="53" xfId="0" applyFont="1" applyFill="1" applyBorder="1" applyAlignment="1">
      <alignment horizontal="center" vertical="top" wrapText="1"/>
    </xf>
    <xf numFmtId="0" fontId="22" fillId="0" borderId="54" xfId="0" applyFont="1" applyFill="1" applyBorder="1" applyAlignment="1">
      <alignment horizontal="center" vertical="top" wrapText="1"/>
    </xf>
    <xf numFmtId="0" fontId="6" fillId="0" borderId="0" xfId="0" applyFont="1" applyFill="1"/>
    <xf numFmtId="0" fontId="5" fillId="0" borderId="0" xfId="0" applyFont="1" applyFill="1"/>
    <xf numFmtId="0" fontId="5" fillId="0" borderId="0" xfId="0" applyFont="1" applyFill="1" applyAlignment="1">
      <alignment horizontal="center"/>
    </xf>
    <xf numFmtId="0" fontId="6" fillId="0" borderId="4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2" fillId="0" borderId="32" xfId="0" applyFont="1" applyFill="1" applyBorder="1" applyAlignment="1">
      <alignment horizontal="center" vertical="center" wrapText="1"/>
    </xf>
    <xf numFmtId="165" fontId="22" fillId="0" borderId="1" xfId="0" applyNumberFormat="1" applyFont="1" applyFill="1" applyBorder="1" applyAlignment="1">
      <alignment horizontal="center" vertical="center" wrapText="1"/>
    </xf>
    <xf numFmtId="9" fontId="22" fillId="0" borderId="68" xfId="0" applyNumberFormat="1" applyFont="1" applyFill="1" applyBorder="1" applyAlignment="1">
      <alignment horizontal="left" vertical="top" wrapText="1"/>
    </xf>
    <xf numFmtId="0" fontId="21" fillId="0" borderId="33" xfId="0" applyFont="1" applyFill="1" applyBorder="1" applyAlignment="1">
      <alignment horizontal="center" vertical="top"/>
    </xf>
    <xf numFmtId="169" fontId="22" fillId="0" borderId="43" xfId="0" applyNumberFormat="1" applyFont="1" applyFill="1" applyBorder="1" applyAlignment="1">
      <alignment horizontal="center" vertical="center" wrapText="1"/>
    </xf>
    <xf numFmtId="10" fontId="22" fillId="0" borderId="40" xfId="0" applyNumberFormat="1" applyFont="1" applyFill="1" applyBorder="1" applyAlignment="1">
      <alignment horizontal="center" vertical="center" wrapText="1"/>
    </xf>
    <xf numFmtId="165" fontId="22" fillId="0" borderId="3" xfId="0" applyNumberFormat="1" applyFont="1" applyFill="1" applyBorder="1" applyAlignment="1">
      <alignment horizontal="center" vertical="center" wrapText="1"/>
    </xf>
    <xf numFmtId="9" fontId="22" fillId="0" borderId="3" xfId="0" applyNumberFormat="1" applyFont="1" applyFill="1" applyBorder="1" applyAlignment="1">
      <alignment horizontal="left" vertical="center" wrapText="1"/>
    </xf>
    <xf numFmtId="0" fontId="22" fillId="0" borderId="3" xfId="0" applyFont="1" applyFill="1" applyBorder="1" applyAlignment="1">
      <alignment horizontal="left" vertical="center" wrapText="1"/>
    </xf>
    <xf numFmtId="10" fontId="22" fillId="0" borderId="3" xfId="0" applyNumberFormat="1"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46" fillId="0" borderId="6" xfId="0" applyFont="1" applyFill="1" applyBorder="1" applyAlignment="1">
      <alignment horizontal="center" vertical="top" wrapText="1"/>
    </xf>
    <xf numFmtId="0" fontId="30" fillId="0" borderId="7" xfId="0" applyFont="1" applyFill="1" applyBorder="1" applyAlignment="1">
      <alignment horizontal="center" vertical="top" wrapText="1"/>
    </xf>
    <xf numFmtId="0" fontId="30" fillId="0" borderId="4" xfId="0" applyFont="1" applyFill="1" applyBorder="1" applyAlignment="1">
      <alignment horizontal="center" vertical="top" wrapText="1"/>
    </xf>
    <xf numFmtId="0" fontId="21" fillId="0" borderId="25"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6" xfId="0" applyFont="1" applyFill="1" applyBorder="1" applyAlignment="1">
      <alignment horizontal="left" vertical="top" wrapText="1"/>
    </xf>
    <xf numFmtId="9" fontId="4" fillId="0" borderId="1" xfId="0" applyNumberFormat="1" applyFont="1" applyFill="1" applyBorder="1" applyAlignment="1">
      <alignment horizontal="center" vertical="top" wrapText="1"/>
    </xf>
    <xf numFmtId="9" fontId="4" fillId="0" borderId="43" xfId="0" applyNumberFormat="1" applyFont="1" applyFill="1" applyBorder="1" applyAlignment="1">
      <alignment horizontal="center" vertical="top" wrapText="1"/>
    </xf>
    <xf numFmtId="0" fontId="4" fillId="0" borderId="7" xfId="0" applyFont="1" applyFill="1" applyBorder="1" applyAlignment="1">
      <alignment horizontal="center" vertical="top" wrapText="1"/>
    </xf>
    <xf numFmtId="0" fontId="3" fillId="0" borderId="1" xfId="0" applyFont="1" applyFill="1" applyBorder="1" applyAlignment="1">
      <alignment horizontal="left" vertical="top" wrapText="1"/>
    </xf>
    <xf numFmtId="0" fontId="4" fillId="0" borderId="32" xfId="0" applyFont="1" applyFill="1" applyBorder="1" applyAlignment="1">
      <alignment horizontal="left" vertical="top" wrapText="1"/>
    </xf>
    <xf numFmtId="10" fontId="4" fillId="0" borderId="1" xfId="6" applyNumberFormat="1" applyFont="1" applyFill="1" applyBorder="1" applyAlignment="1">
      <alignment horizontal="center" vertical="top" wrapText="1"/>
    </xf>
    <xf numFmtId="10" fontId="4" fillId="0" borderId="43" xfId="6"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3" fillId="0" borderId="13" xfId="0" applyFont="1" applyFill="1" applyBorder="1" applyAlignment="1">
      <alignment horizontal="left" vertical="top" wrapText="1"/>
    </xf>
    <xf numFmtId="0" fontId="4" fillId="0" borderId="0" xfId="0" applyFont="1" applyFill="1" applyBorder="1" applyAlignment="1">
      <alignment horizontal="left" vertical="top"/>
    </xf>
    <xf numFmtId="0" fontId="4" fillId="0" borderId="2" xfId="0" applyFont="1" applyFill="1" applyBorder="1" applyAlignment="1">
      <alignment horizontal="center" vertical="top" wrapText="1"/>
    </xf>
    <xf numFmtId="0" fontId="3" fillId="0" borderId="8" xfId="0" applyFont="1" applyFill="1" applyBorder="1" applyAlignment="1">
      <alignment horizontal="center" vertical="top"/>
    </xf>
    <xf numFmtId="0" fontId="4" fillId="0" borderId="58" xfId="0" applyFont="1" applyFill="1" applyBorder="1" applyAlignment="1">
      <alignment horizontal="center" vertical="top" wrapText="1"/>
    </xf>
    <xf numFmtId="9" fontId="4" fillId="0" borderId="2" xfId="0" applyNumberFormat="1" applyFont="1" applyFill="1" applyBorder="1" applyAlignment="1">
      <alignment horizontal="center" vertical="top" wrapText="1"/>
    </xf>
    <xf numFmtId="9" fontId="4" fillId="0" borderId="58" xfId="0" applyNumberFormat="1" applyFont="1" applyFill="1" applyBorder="1" applyAlignment="1">
      <alignment horizontal="center" vertical="top" wrapText="1"/>
    </xf>
    <xf numFmtId="0" fontId="3" fillId="0" borderId="13" xfId="0" applyFont="1" applyFill="1" applyBorder="1" applyAlignment="1">
      <alignment horizontal="center" vertical="top" wrapText="1"/>
    </xf>
    <xf numFmtId="9" fontId="4" fillId="0" borderId="30"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8" xfId="0" applyFont="1" applyFill="1" applyBorder="1" applyAlignment="1">
      <alignment horizontal="center" vertical="center" wrapText="1"/>
    </xf>
    <xf numFmtId="0" fontId="3" fillId="0" borderId="5" xfId="0" quotePrefix="1" applyFont="1" applyFill="1" applyBorder="1" applyAlignment="1">
      <alignment horizontal="center" vertical="center" wrapText="1"/>
    </xf>
    <xf numFmtId="0" fontId="3" fillId="0" borderId="2" xfId="0" quotePrefix="1" applyFont="1" applyFill="1" applyBorder="1" applyAlignment="1">
      <alignment horizontal="center" vertical="center" wrapText="1"/>
    </xf>
    <xf numFmtId="0" fontId="3" fillId="0" borderId="58" xfId="0" quotePrefix="1" applyFont="1" applyFill="1" applyBorder="1" applyAlignment="1">
      <alignment horizontal="center" vertical="center" wrapText="1"/>
    </xf>
    <xf numFmtId="0" fontId="4" fillId="0" borderId="43" xfId="0" applyFont="1" applyFill="1" applyBorder="1" applyAlignment="1">
      <alignment horizontal="center" vertical="top" wrapText="1"/>
    </xf>
    <xf numFmtId="0" fontId="3" fillId="0" borderId="16" xfId="0" applyFont="1" applyFill="1" applyBorder="1" applyAlignment="1">
      <alignment vertical="top" wrapText="1"/>
    </xf>
    <xf numFmtId="0" fontId="3" fillId="0" borderId="13" xfId="0" applyFont="1" applyFill="1" applyBorder="1" applyAlignment="1">
      <alignment vertical="top" wrapText="1"/>
    </xf>
    <xf numFmtId="10" fontId="4" fillId="0" borderId="1" xfId="0" applyNumberFormat="1" applyFont="1" applyFill="1" applyBorder="1" applyAlignment="1">
      <alignment horizontal="center" vertical="top" wrapText="1"/>
    </xf>
    <xf numFmtId="0" fontId="3" fillId="0" borderId="16" xfId="0" applyFont="1" applyFill="1" applyBorder="1" applyAlignment="1">
      <alignment horizontal="left" vertical="top" wrapText="1"/>
    </xf>
    <xf numFmtId="0" fontId="4" fillId="0" borderId="35" xfId="0" applyFont="1" applyFill="1" applyBorder="1" applyAlignment="1">
      <alignment horizontal="center" vertical="top" wrapText="1"/>
    </xf>
    <xf numFmtId="0" fontId="3" fillId="0" borderId="13" xfId="0" applyFont="1" applyFill="1" applyBorder="1" applyAlignment="1">
      <alignment horizontal="left" vertical="top" wrapText="1"/>
    </xf>
    <xf numFmtId="0" fontId="4" fillId="0" borderId="13" xfId="0" applyFont="1" applyFill="1" applyBorder="1" applyAlignment="1">
      <alignment vertical="top"/>
    </xf>
    <xf numFmtId="0" fontId="4" fillId="0" borderId="33" xfId="0" applyFont="1" applyFill="1" applyBorder="1" applyAlignment="1">
      <alignment horizontal="center" vertical="top" wrapText="1"/>
    </xf>
    <xf numFmtId="0" fontId="4" fillId="0" borderId="1" xfId="0" applyFont="1" applyFill="1" applyBorder="1" applyAlignment="1">
      <alignment vertical="top"/>
    </xf>
    <xf numFmtId="0" fontId="4" fillId="0" borderId="43" xfId="0" applyFont="1" applyFill="1" applyBorder="1" applyAlignment="1">
      <alignment horizontal="center" vertical="top" wrapText="1"/>
    </xf>
    <xf numFmtId="0" fontId="4" fillId="0" borderId="9" xfId="0" applyFont="1" applyFill="1" applyBorder="1" applyAlignment="1">
      <alignment horizontal="center" vertical="top" wrapText="1"/>
    </xf>
    <xf numFmtId="0" fontId="3" fillId="0" borderId="10" xfId="0" applyFont="1" applyFill="1" applyBorder="1" applyAlignment="1">
      <alignment vertical="top" wrapText="1"/>
    </xf>
    <xf numFmtId="0" fontId="4" fillId="0" borderId="31" xfId="0" applyFont="1" applyFill="1" applyBorder="1" applyAlignment="1">
      <alignment horizontal="center" vertical="top" wrapText="1"/>
    </xf>
    <xf numFmtId="0" fontId="4" fillId="0" borderId="69" xfId="0" applyFont="1" applyFill="1" applyBorder="1" applyAlignment="1">
      <alignment horizontal="center" vertical="top" wrapText="1"/>
    </xf>
    <xf numFmtId="9" fontId="21" fillId="0" borderId="25" xfId="0" applyNumberFormat="1" applyFont="1" applyFill="1" applyBorder="1" applyAlignment="1">
      <alignment horizontal="center" vertical="center" wrapText="1"/>
    </xf>
    <xf numFmtId="9" fontId="21" fillId="0" borderId="29" xfId="0" applyNumberFormat="1" applyFont="1" applyFill="1" applyBorder="1" applyAlignment="1">
      <alignment horizontal="center" vertical="center" wrapText="1"/>
    </xf>
    <xf numFmtId="9" fontId="21" fillId="0" borderId="38" xfId="0" applyNumberFormat="1" applyFont="1" applyFill="1" applyBorder="1" applyAlignment="1">
      <alignment horizontal="center" vertical="center" wrapText="1"/>
    </xf>
    <xf numFmtId="9" fontId="21" fillId="0" borderId="5" xfId="0" applyNumberFormat="1" applyFont="1" applyFill="1" applyBorder="1" applyAlignment="1">
      <alignment horizontal="center" vertical="center" wrapText="1"/>
    </xf>
    <xf numFmtId="9" fontId="21" fillId="0" borderId="2" xfId="0" applyNumberFormat="1" applyFont="1" applyFill="1" applyBorder="1" applyAlignment="1">
      <alignment horizontal="center" vertical="center" wrapText="1"/>
    </xf>
    <xf numFmtId="9" fontId="21" fillId="0" borderId="2" xfId="0" applyNumberFormat="1" applyFont="1" applyFill="1" applyBorder="1" applyAlignment="1">
      <alignment horizontal="center" vertical="center" wrapText="1"/>
    </xf>
    <xf numFmtId="9" fontId="21" fillId="0" borderId="58" xfId="0" applyNumberFormat="1" applyFont="1" applyFill="1" applyBorder="1" applyAlignment="1">
      <alignment horizontal="center" vertical="center" wrapText="1"/>
    </xf>
    <xf numFmtId="9" fontId="21" fillId="0" borderId="5" xfId="0" quotePrefix="1" applyNumberFormat="1" applyFont="1" applyFill="1" applyBorder="1" applyAlignment="1">
      <alignment horizontal="center" vertical="center" wrapText="1"/>
    </xf>
    <xf numFmtId="9" fontId="21" fillId="0" borderId="2" xfId="0" quotePrefix="1" applyNumberFormat="1" applyFont="1" applyFill="1" applyBorder="1" applyAlignment="1">
      <alignment horizontal="center" vertical="center" wrapText="1"/>
    </xf>
    <xf numFmtId="9" fontId="21" fillId="0" borderId="58" xfId="0" quotePrefix="1" applyNumberFormat="1" applyFont="1" applyFill="1" applyBorder="1" applyAlignment="1">
      <alignment horizontal="center" vertical="center" wrapText="1"/>
    </xf>
    <xf numFmtId="9" fontId="21" fillId="0" borderId="3" xfId="0" quotePrefix="1" applyNumberFormat="1" applyFont="1" applyFill="1" applyBorder="1" applyAlignment="1">
      <alignment horizontal="center" vertical="center" wrapText="1"/>
    </xf>
    <xf numFmtId="9" fontId="21" fillId="0" borderId="13" xfId="0" applyNumberFormat="1" applyFont="1" applyFill="1" applyBorder="1" applyAlignment="1">
      <alignment horizontal="left" vertical="top" wrapText="1"/>
    </xf>
    <xf numFmtId="9" fontId="22" fillId="0" borderId="1" xfId="0" applyNumberFormat="1" applyFont="1" applyFill="1" applyBorder="1" applyAlignment="1">
      <alignment horizontal="left" vertical="top" wrapText="1"/>
    </xf>
    <xf numFmtId="9" fontId="22" fillId="0" borderId="1" xfId="0" quotePrefix="1" applyNumberFormat="1" applyFont="1" applyFill="1" applyBorder="1" applyAlignment="1">
      <alignment horizontal="left" vertical="top" wrapText="1"/>
    </xf>
    <xf numFmtId="9" fontId="21" fillId="0" borderId="1" xfId="0" applyNumberFormat="1" applyFont="1" applyFill="1" applyBorder="1" applyAlignment="1">
      <alignment horizontal="left" vertical="top" wrapText="1"/>
    </xf>
    <xf numFmtId="9" fontId="21" fillId="0" borderId="2" xfId="0" applyNumberFormat="1" applyFont="1" applyFill="1" applyBorder="1" applyAlignment="1">
      <alignment horizontal="left" vertical="top" wrapText="1"/>
    </xf>
    <xf numFmtId="9" fontId="21" fillId="0" borderId="16" xfId="0" applyNumberFormat="1" applyFont="1" applyFill="1" applyBorder="1" applyAlignment="1">
      <alignment horizontal="left" vertical="top" wrapText="1"/>
    </xf>
    <xf numFmtId="9" fontId="22" fillId="0" borderId="16" xfId="0" applyNumberFormat="1" applyFont="1" applyFill="1" applyBorder="1" applyAlignment="1">
      <alignment horizontal="left" vertical="top" wrapText="1"/>
    </xf>
    <xf numFmtId="9" fontId="22" fillId="0" borderId="0" xfId="0" applyNumberFormat="1" applyFont="1" applyFill="1" applyBorder="1" applyAlignment="1">
      <alignment horizontal="left" vertical="top"/>
    </xf>
    <xf numFmtId="9" fontId="22" fillId="0" borderId="2" xfId="0" applyNumberFormat="1" applyFont="1" applyFill="1" applyBorder="1" applyAlignment="1">
      <alignment horizontal="left" vertical="top" wrapText="1"/>
    </xf>
    <xf numFmtId="9" fontId="21" fillId="0" borderId="8" xfId="0" applyNumberFormat="1" applyFont="1" applyFill="1" applyBorder="1" applyAlignment="1">
      <alignment horizontal="center" vertical="top"/>
    </xf>
    <xf numFmtId="9" fontId="21" fillId="0" borderId="31" xfId="0" applyNumberFormat="1" applyFont="1" applyFill="1" applyBorder="1" applyAlignment="1">
      <alignment horizontal="left" vertical="top" wrapText="1"/>
    </xf>
    <xf numFmtId="9" fontId="22" fillId="0" borderId="31" xfId="0" applyNumberFormat="1" applyFont="1" applyFill="1" applyBorder="1" applyAlignment="1">
      <alignment horizontal="left" vertical="top" wrapText="1"/>
    </xf>
    <xf numFmtId="9" fontId="22" fillId="0" borderId="31" xfId="0" applyNumberFormat="1" applyFont="1" applyFill="1" applyBorder="1" applyAlignment="1">
      <alignment horizontal="center" vertical="center" wrapText="1"/>
    </xf>
    <xf numFmtId="9" fontId="22" fillId="0" borderId="11" xfId="0" applyNumberFormat="1" applyFont="1" applyFill="1" applyBorder="1" applyAlignment="1">
      <alignment horizontal="left" vertical="top" wrapText="1"/>
    </xf>
    <xf numFmtId="9" fontId="22" fillId="0" borderId="29" xfId="0" applyNumberFormat="1" applyFont="1" applyFill="1" applyBorder="1" applyAlignment="1">
      <alignment horizontal="left" vertical="top" wrapText="1"/>
    </xf>
    <xf numFmtId="9" fontId="22" fillId="0" borderId="29" xfId="0" applyNumberFormat="1" applyFont="1" applyFill="1" applyBorder="1" applyAlignment="1">
      <alignment horizontal="center" vertical="center" wrapText="1"/>
    </xf>
    <xf numFmtId="9" fontId="21" fillId="0" borderId="13" xfId="0" applyNumberFormat="1" applyFont="1" applyFill="1" applyBorder="1" applyAlignment="1">
      <alignment horizontal="center" vertical="top" wrapText="1"/>
    </xf>
    <xf numFmtId="9" fontId="21" fillId="0" borderId="1" xfId="0" applyNumberFormat="1" applyFont="1" applyFill="1" applyBorder="1" applyAlignment="1">
      <alignment horizontal="center" vertical="top" wrapText="1"/>
    </xf>
    <xf numFmtId="9" fontId="21" fillId="0" borderId="16" xfId="0" applyNumberFormat="1" applyFont="1" applyFill="1" applyBorder="1" applyAlignment="1">
      <alignment vertical="top" wrapText="1"/>
    </xf>
    <xf numFmtId="9" fontId="22" fillId="0" borderId="1" xfId="0" applyNumberFormat="1" applyFont="1" applyFill="1" applyBorder="1" applyAlignment="1">
      <alignment vertical="top" wrapText="1"/>
    </xf>
    <xf numFmtId="9" fontId="21" fillId="0" borderId="13" xfId="0" applyNumberFormat="1" applyFont="1" applyFill="1" applyBorder="1" applyAlignment="1">
      <alignment vertical="top" wrapText="1"/>
    </xf>
    <xf numFmtId="9" fontId="21" fillId="0" borderId="16" xfId="0" applyNumberFormat="1" applyFont="1" applyFill="1" applyBorder="1" applyAlignment="1">
      <alignment horizontal="left" vertical="top" wrapText="1"/>
    </xf>
    <xf numFmtId="9" fontId="22" fillId="0" borderId="16" xfId="0" applyNumberFormat="1" applyFont="1" applyFill="1" applyBorder="1" applyAlignment="1">
      <alignment vertical="top" wrapText="1"/>
    </xf>
    <xf numFmtId="9" fontId="22" fillId="0" borderId="16" xfId="0" applyNumberFormat="1" applyFont="1" applyFill="1" applyBorder="1" applyAlignment="1">
      <alignment horizontal="center" vertical="center" wrapText="1"/>
    </xf>
    <xf numFmtId="9" fontId="22" fillId="0" borderId="35" xfId="0" applyNumberFormat="1" applyFont="1" applyFill="1" applyBorder="1" applyAlignment="1">
      <alignment horizontal="center" vertical="center" wrapText="1"/>
    </xf>
    <xf numFmtId="9" fontId="22" fillId="0" borderId="3" xfId="0" applyNumberFormat="1" applyFont="1" applyFill="1" applyBorder="1" applyAlignment="1">
      <alignment horizontal="center" vertical="center" wrapText="1"/>
    </xf>
    <xf numFmtId="9" fontId="21" fillId="0" borderId="13" xfId="0" applyNumberFormat="1" applyFont="1" applyFill="1" applyBorder="1" applyAlignment="1">
      <alignment horizontal="left" vertical="top" wrapText="1"/>
    </xf>
    <xf numFmtId="9" fontId="22" fillId="0" borderId="13" xfId="0" applyNumberFormat="1" applyFont="1" applyFill="1" applyBorder="1" applyAlignment="1">
      <alignment vertical="top" wrapText="1"/>
    </xf>
    <xf numFmtId="9" fontId="22" fillId="0" borderId="13" xfId="0" applyNumberFormat="1" applyFont="1" applyFill="1" applyBorder="1" applyAlignment="1">
      <alignment horizontal="left" vertical="top" wrapText="1"/>
    </xf>
    <xf numFmtId="9" fontId="22" fillId="0" borderId="13" xfId="0" applyNumberFormat="1" applyFont="1" applyFill="1" applyBorder="1" applyAlignment="1">
      <alignment horizontal="center" vertical="center" wrapText="1"/>
    </xf>
    <xf numFmtId="9" fontId="22" fillId="0" borderId="33" xfId="0" applyNumberFormat="1" applyFont="1" applyFill="1" applyBorder="1" applyAlignment="1">
      <alignment horizontal="center" vertical="center" wrapText="1"/>
    </xf>
    <xf numFmtId="9" fontId="22" fillId="0" borderId="1" xfId="0" applyNumberFormat="1" applyFont="1" applyFill="1" applyBorder="1" applyAlignment="1">
      <alignment horizontal="center" vertical="center" wrapText="1"/>
    </xf>
    <xf numFmtId="9" fontId="22" fillId="0" borderId="43" xfId="0" applyNumberFormat="1" applyFont="1" applyFill="1" applyBorder="1" applyAlignment="1">
      <alignment horizontal="center" vertical="center" wrapText="1"/>
    </xf>
    <xf numFmtId="9" fontId="21" fillId="0" borderId="10" xfId="0" applyNumberFormat="1" applyFont="1" applyFill="1" applyBorder="1" applyAlignment="1">
      <alignment vertical="top" wrapText="1"/>
    </xf>
    <xf numFmtId="0" fontId="22" fillId="0" borderId="1" xfId="0" quotePrefix="1" applyNumberFormat="1" applyFont="1" applyFill="1" applyBorder="1" applyAlignment="1">
      <alignment horizontal="center" vertical="top" wrapText="1"/>
    </xf>
    <xf numFmtId="9" fontId="22" fillId="0" borderId="1" xfId="0" quotePrefix="1" applyNumberFormat="1" applyFont="1" applyFill="1" applyBorder="1" applyAlignment="1">
      <alignment horizontal="center" vertical="top" wrapText="1"/>
    </xf>
    <xf numFmtId="9" fontId="22" fillId="0" borderId="13" xfId="0" quotePrefix="1" applyNumberFormat="1" applyFont="1" applyFill="1" applyBorder="1" applyAlignment="1">
      <alignment horizontal="left" vertical="top" wrapText="1"/>
    </xf>
    <xf numFmtId="0" fontId="22" fillId="0" borderId="13" xfId="0" quotePrefix="1" applyNumberFormat="1" applyFont="1" applyFill="1" applyBorder="1" applyAlignment="1">
      <alignment horizontal="center" vertical="top" wrapText="1"/>
    </xf>
    <xf numFmtId="9" fontId="22" fillId="0" borderId="13" xfId="0" quotePrefix="1" applyNumberFormat="1" applyFont="1" applyFill="1" applyBorder="1" applyAlignment="1">
      <alignment horizontal="center" vertical="top" wrapText="1"/>
    </xf>
    <xf numFmtId="9" fontId="22" fillId="0" borderId="43" xfId="0" quotePrefix="1" applyNumberFormat="1" applyFont="1" applyFill="1" applyBorder="1" applyAlignment="1">
      <alignment horizontal="center" vertical="top" wrapText="1"/>
    </xf>
    <xf numFmtId="9" fontId="21" fillId="0" borderId="25" xfId="5" applyNumberFormat="1" applyFont="1" applyFill="1" applyBorder="1" applyAlignment="1">
      <alignment horizontal="center" vertical="center" wrapText="1"/>
    </xf>
    <xf numFmtId="9" fontId="21" fillId="0" borderId="29" xfId="5" applyNumberFormat="1" applyFont="1" applyFill="1" applyBorder="1" applyAlignment="1">
      <alignment horizontal="center" vertical="center" wrapText="1"/>
    </xf>
    <xf numFmtId="9" fontId="21" fillId="0" borderId="38" xfId="5" applyNumberFormat="1" applyFont="1" applyFill="1" applyBorder="1" applyAlignment="1">
      <alignment horizontal="center" vertical="center" wrapText="1"/>
    </xf>
    <xf numFmtId="9" fontId="21" fillId="0" borderId="5" xfId="5" applyNumberFormat="1" applyFont="1" applyFill="1" applyBorder="1" applyAlignment="1">
      <alignment horizontal="center" vertical="center" wrapText="1"/>
    </xf>
    <xf numFmtId="9" fontId="21" fillId="0" borderId="2" xfId="5" applyNumberFormat="1" applyFont="1" applyFill="1" applyBorder="1" applyAlignment="1">
      <alignment horizontal="center" vertical="center" wrapText="1"/>
    </xf>
    <xf numFmtId="9" fontId="21" fillId="0" borderId="2" xfId="5" applyNumberFormat="1" applyFont="1" applyFill="1" applyBorder="1" applyAlignment="1">
      <alignment horizontal="center" vertical="center" wrapText="1"/>
    </xf>
    <xf numFmtId="9" fontId="21" fillId="0" borderId="58" xfId="5" applyNumberFormat="1" applyFont="1" applyFill="1" applyBorder="1" applyAlignment="1">
      <alignment horizontal="center" vertical="center" wrapText="1"/>
    </xf>
    <xf numFmtId="9" fontId="21" fillId="0" borderId="5" xfId="5" quotePrefix="1" applyNumberFormat="1" applyFont="1" applyFill="1" applyBorder="1" applyAlignment="1">
      <alignment horizontal="center" vertical="center" wrapText="1"/>
    </xf>
    <xf numFmtId="9" fontId="21" fillId="0" borderId="2" xfId="5" quotePrefix="1" applyNumberFormat="1" applyFont="1" applyFill="1" applyBorder="1" applyAlignment="1">
      <alignment horizontal="center" vertical="center" wrapText="1"/>
    </xf>
    <xf numFmtId="9" fontId="21" fillId="0" borderId="58" xfId="5" quotePrefix="1" applyNumberFormat="1" applyFont="1" applyFill="1" applyBorder="1" applyAlignment="1">
      <alignment horizontal="center" vertical="center" wrapText="1"/>
    </xf>
    <xf numFmtId="9" fontId="21" fillId="0" borderId="3" xfId="5" quotePrefix="1" applyNumberFormat="1" applyFont="1" applyFill="1" applyBorder="1" applyAlignment="1">
      <alignment horizontal="center" vertical="center" wrapText="1"/>
    </xf>
    <xf numFmtId="0" fontId="21" fillId="0" borderId="4" xfId="5" applyFont="1" applyFill="1" applyBorder="1" applyAlignment="1">
      <alignment horizontal="center" vertical="top" wrapText="1"/>
    </xf>
    <xf numFmtId="9" fontId="21" fillId="0" borderId="13" xfId="5" applyNumberFormat="1" applyFont="1" applyFill="1" applyBorder="1" applyAlignment="1">
      <alignment horizontal="left" vertical="top" wrapText="1"/>
    </xf>
    <xf numFmtId="9" fontId="22" fillId="0" borderId="3" xfId="5" applyNumberFormat="1" applyFont="1" applyFill="1" applyBorder="1" applyAlignment="1">
      <alignment horizontal="center" vertical="center" wrapText="1"/>
    </xf>
    <xf numFmtId="0" fontId="22" fillId="0" borderId="4" xfId="5" applyFont="1" applyFill="1" applyBorder="1" applyAlignment="1">
      <alignment horizontal="center" vertical="top" wrapText="1"/>
    </xf>
    <xf numFmtId="9" fontId="22" fillId="0" borderId="3" xfId="5" applyNumberFormat="1" applyFont="1" applyFill="1" applyBorder="1" applyAlignment="1">
      <alignment horizontal="center" vertical="top" wrapText="1"/>
    </xf>
    <xf numFmtId="0" fontId="21" fillId="0" borderId="5" xfId="5" applyFont="1" applyFill="1" applyBorder="1" applyAlignment="1">
      <alignment horizontal="center" vertical="top" wrapText="1"/>
    </xf>
    <xf numFmtId="9" fontId="21" fillId="0" borderId="2" xfId="5" applyNumberFormat="1" applyFont="1" applyFill="1" applyBorder="1" applyAlignment="1">
      <alignment horizontal="left" vertical="top" wrapText="1"/>
    </xf>
    <xf numFmtId="0" fontId="21" fillId="0" borderId="6" xfId="5" applyFont="1" applyFill="1" applyBorder="1" applyAlignment="1">
      <alignment horizontal="center" vertical="top" wrapText="1"/>
    </xf>
    <xf numFmtId="9" fontId="21" fillId="0" borderId="16" xfId="5" applyNumberFormat="1" applyFont="1" applyFill="1" applyBorder="1" applyAlignment="1">
      <alignment horizontal="left" vertical="top" wrapText="1"/>
    </xf>
    <xf numFmtId="9" fontId="22" fillId="0" borderId="16" xfId="5" applyNumberFormat="1" applyFont="1" applyFill="1" applyBorder="1" applyAlignment="1">
      <alignment horizontal="left" vertical="top" wrapText="1"/>
    </xf>
    <xf numFmtId="0" fontId="22" fillId="0" borderId="1" xfId="5" applyFont="1" applyFill="1" applyBorder="1" applyAlignment="1">
      <alignment horizontal="center" vertical="top" wrapText="1"/>
    </xf>
    <xf numFmtId="9" fontId="22" fillId="0" borderId="1" xfId="5" applyNumberFormat="1" applyFont="1" applyFill="1" applyBorder="1" applyAlignment="1">
      <alignment horizontal="left" vertical="top" wrapText="1"/>
    </xf>
    <xf numFmtId="9" fontId="22" fillId="0" borderId="32" xfId="5" applyNumberFormat="1" applyFont="1" applyFill="1" applyBorder="1" applyAlignment="1">
      <alignment horizontal="left" vertical="top" wrapText="1"/>
    </xf>
    <xf numFmtId="9" fontId="22" fillId="0" borderId="1" xfId="5" applyNumberFormat="1" applyFont="1" applyFill="1" applyBorder="1" applyAlignment="1">
      <alignment horizontal="center" vertical="center" wrapText="1"/>
    </xf>
    <xf numFmtId="9" fontId="22" fillId="0" borderId="43" xfId="5" applyNumberFormat="1" applyFont="1" applyFill="1" applyBorder="1" applyAlignment="1">
      <alignment horizontal="center" vertical="center" wrapText="1"/>
    </xf>
    <xf numFmtId="0" fontId="22" fillId="0" borderId="7" xfId="5" applyFont="1" applyFill="1" applyBorder="1" applyAlignment="1">
      <alignment horizontal="center" vertical="top" wrapText="1"/>
    </xf>
    <xf numFmtId="9" fontId="21" fillId="0" borderId="1" xfId="5" applyNumberFormat="1" applyFont="1" applyFill="1" applyBorder="1" applyAlignment="1">
      <alignment horizontal="left" vertical="top" wrapText="1"/>
    </xf>
    <xf numFmtId="0" fontId="21" fillId="0" borderId="28" xfId="5" applyFont="1" applyFill="1" applyBorder="1" applyAlignment="1">
      <alignment horizontal="center" vertical="top" wrapText="1"/>
    </xf>
    <xf numFmtId="9" fontId="21" fillId="0" borderId="31" xfId="5" applyNumberFormat="1" applyFont="1" applyFill="1" applyBorder="1" applyAlignment="1">
      <alignment horizontal="left" vertical="top" wrapText="1"/>
    </xf>
    <xf numFmtId="9" fontId="22" fillId="0" borderId="31" xfId="5" applyNumberFormat="1" applyFont="1" applyFill="1" applyBorder="1" applyAlignment="1">
      <alignment horizontal="left" vertical="top" wrapText="1"/>
    </xf>
    <xf numFmtId="0" fontId="22" fillId="0" borderId="31" xfId="5" applyFont="1" applyFill="1" applyBorder="1" applyAlignment="1">
      <alignment horizontal="center" vertical="top" wrapText="1"/>
    </xf>
    <xf numFmtId="9" fontId="22" fillId="0" borderId="31" xfId="5" applyNumberFormat="1" applyFont="1" applyFill="1" applyBorder="1" applyAlignment="1">
      <alignment horizontal="center" vertical="center" wrapText="1"/>
    </xf>
    <xf numFmtId="9" fontId="22" fillId="0" borderId="75" xfId="5" applyNumberFormat="1" applyFont="1" applyFill="1" applyBorder="1" applyAlignment="1">
      <alignment horizontal="center" vertical="center" wrapText="1"/>
    </xf>
    <xf numFmtId="9" fontId="22" fillId="0" borderId="39" xfId="5" applyNumberFormat="1" applyFont="1" applyFill="1" applyBorder="1" applyAlignment="1">
      <alignment horizontal="center" vertical="center" wrapText="1"/>
    </xf>
    <xf numFmtId="9" fontId="22" fillId="0" borderId="0" xfId="5" applyNumberFormat="1" applyFont="1" applyFill="1" applyBorder="1" applyAlignment="1">
      <alignment horizontal="left" vertical="top"/>
    </xf>
    <xf numFmtId="0" fontId="22" fillId="0" borderId="2" xfId="5" applyFont="1" applyFill="1" applyBorder="1" applyAlignment="1">
      <alignment horizontal="center" vertical="top" wrapText="1"/>
    </xf>
    <xf numFmtId="9" fontId="22" fillId="0" borderId="2" xfId="5" applyNumberFormat="1" applyFont="1" applyFill="1" applyBorder="1" applyAlignment="1">
      <alignment horizontal="left" vertical="top" wrapText="1"/>
    </xf>
    <xf numFmtId="9" fontId="22" fillId="0" borderId="3" xfId="5" quotePrefix="1" applyNumberFormat="1" applyFont="1" applyFill="1" applyBorder="1" applyAlignment="1">
      <alignment horizontal="center" vertical="center" wrapText="1"/>
    </xf>
    <xf numFmtId="9" fontId="21" fillId="0" borderId="8" xfId="5" applyNumberFormat="1" applyFont="1" applyFill="1" applyBorder="1" applyAlignment="1">
      <alignment horizontal="center" vertical="top"/>
    </xf>
    <xf numFmtId="9" fontId="22" fillId="0" borderId="2" xfId="5" applyNumberFormat="1" applyFont="1" applyFill="1" applyBorder="1" applyAlignment="1">
      <alignment horizontal="center" vertical="center" wrapText="1"/>
    </xf>
    <xf numFmtId="9" fontId="22" fillId="0" borderId="58" xfId="5" applyNumberFormat="1" applyFont="1" applyFill="1" applyBorder="1" applyAlignment="1">
      <alignment horizontal="center" vertical="center" wrapText="1"/>
    </xf>
    <xf numFmtId="9" fontId="22" fillId="0" borderId="13" xfId="5" applyNumberFormat="1" applyFont="1" applyFill="1" applyBorder="1" applyAlignment="1">
      <alignment horizontal="left" vertical="top" wrapText="1"/>
    </xf>
    <xf numFmtId="0" fontId="22" fillId="0" borderId="13" xfId="5" applyFont="1" applyFill="1" applyBorder="1" applyAlignment="1">
      <alignment horizontal="center" vertical="top" wrapText="1"/>
    </xf>
    <xf numFmtId="9" fontId="22" fillId="0" borderId="30" xfId="5" applyNumberFormat="1" applyFont="1" applyFill="1" applyBorder="1" applyAlignment="1">
      <alignment horizontal="center" vertical="center" wrapText="1"/>
    </xf>
    <xf numFmtId="9" fontId="21" fillId="0" borderId="13" xfId="5" applyNumberFormat="1" applyFont="1" applyFill="1" applyBorder="1" applyAlignment="1">
      <alignment horizontal="center" vertical="top" wrapText="1"/>
    </xf>
    <xf numFmtId="9" fontId="21" fillId="0" borderId="1" xfId="5" applyNumberFormat="1" applyFont="1" applyFill="1" applyBorder="1" applyAlignment="1">
      <alignment horizontal="center" vertical="top" wrapText="1"/>
    </xf>
    <xf numFmtId="10" fontId="22" fillId="0" borderId="1" xfId="5" applyNumberFormat="1" applyFont="1" applyFill="1" applyBorder="1" applyAlignment="1">
      <alignment horizontal="center" vertical="center" wrapText="1"/>
    </xf>
    <xf numFmtId="10" fontId="22" fillId="0" borderId="43" xfId="5" applyNumberFormat="1" applyFont="1" applyFill="1" applyBorder="1" applyAlignment="1">
      <alignment horizontal="center" vertical="center" wrapText="1"/>
    </xf>
    <xf numFmtId="10" fontId="12" fillId="0" borderId="106" xfId="5" applyNumberFormat="1" applyFont="1" applyFill="1" applyBorder="1" applyAlignment="1">
      <alignment horizontal="center" vertical="center" wrapText="1"/>
    </xf>
    <xf numFmtId="10" fontId="12" fillId="0" borderId="30" xfId="5" applyNumberFormat="1" applyFont="1" applyFill="1" applyBorder="1" applyAlignment="1">
      <alignment horizontal="center" vertical="center" wrapText="1"/>
    </xf>
    <xf numFmtId="9" fontId="21" fillId="0" borderId="16" xfId="5" applyNumberFormat="1" applyFont="1" applyFill="1" applyBorder="1" applyAlignment="1">
      <alignment vertical="top" wrapText="1"/>
    </xf>
    <xf numFmtId="9" fontId="22" fillId="0" borderId="1" xfId="5" applyNumberFormat="1" applyFont="1" applyFill="1" applyBorder="1" applyAlignment="1">
      <alignment vertical="top" wrapText="1"/>
    </xf>
    <xf numFmtId="9" fontId="21" fillId="0" borderId="13" xfId="5" applyNumberFormat="1" applyFont="1" applyFill="1" applyBorder="1" applyAlignment="1">
      <alignment vertical="top" wrapText="1"/>
    </xf>
    <xf numFmtId="9" fontId="12" fillId="0" borderId="114" xfId="5" applyNumberFormat="1" applyFont="1" applyFill="1" applyBorder="1" applyAlignment="1">
      <alignment horizontal="left" vertical="top" wrapText="1"/>
    </xf>
    <xf numFmtId="10" fontId="12" fillId="0" borderId="114" xfId="5" applyNumberFormat="1" applyFont="1" applyFill="1" applyBorder="1" applyAlignment="1">
      <alignment horizontal="center" vertical="center" wrapText="1"/>
    </xf>
    <xf numFmtId="9" fontId="12" fillId="0" borderId="114" xfId="5" applyNumberFormat="1" applyFont="1" applyFill="1" applyBorder="1" applyAlignment="1">
      <alignment horizontal="center" vertical="center" wrapText="1"/>
    </xf>
    <xf numFmtId="9" fontId="12" fillId="0" borderId="113" xfId="5" applyNumberFormat="1" applyFont="1" applyFill="1" applyBorder="1" applyAlignment="1">
      <alignment horizontal="center" vertical="center" wrapText="1"/>
    </xf>
    <xf numFmtId="0" fontId="21" fillId="0" borderId="41" xfId="5" applyFont="1" applyFill="1" applyBorder="1" applyAlignment="1">
      <alignment horizontal="center" vertical="top" wrapText="1"/>
    </xf>
    <xf numFmtId="9" fontId="21" fillId="0" borderId="11" xfId="5" applyNumberFormat="1" applyFont="1" applyFill="1" applyBorder="1" applyAlignment="1">
      <alignment horizontal="left" vertical="top" wrapText="1"/>
    </xf>
    <xf numFmtId="9" fontId="22" fillId="0" borderId="13" xfId="5" applyNumberFormat="1" applyFont="1" applyFill="1" applyBorder="1" applyAlignment="1">
      <alignment vertical="top" wrapText="1"/>
    </xf>
    <xf numFmtId="0" fontId="22" fillId="0" borderId="13" xfId="5" applyFont="1" applyFill="1" applyBorder="1" applyAlignment="1">
      <alignment horizontal="center" vertical="top" wrapText="1"/>
    </xf>
    <xf numFmtId="9" fontId="22" fillId="0" borderId="13" xfId="5" applyNumberFormat="1" applyFont="1" applyFill="1" applyBorder="1" applyAlignment="1">
      <alignment horizontal="center" vertical="center" wrapText="1"/>
    </xf>
    <xf numFmtId="9" fontId="22" fillId="0" borderId="33" xfId="5" applyNumberFormat="1" applyFont="1" applyFill="1" applyBorder="1" applyAlignment="1">
      <alignment horizontal="center" vertical="center" wrapText="1"/>
    </xf>
    <xf numFmtId="9" fontId="22" fillId="0" borderId="30" xfId="5" applyNumberFormat="1" applyFont="1" applyFill="1" applyBorder="1" applyAlignment="1">
      <alignment horizontal="center" vertical="center" wrapText="1"/>
    </xf>
    <xf numFmtId="9" fontId="21" fillId="0" borderId="13" xfId="5" applyNumberFormat="1" applyFont="1" applyFill="1" applyBorder="1" applyAlignment="1">
      <alignment horizontal="left" vertical="top" wrapText="1"/>
    </xf>
    <xf numFmtId="0" fontId="22" fillId="0" borderId="13" xfId="5" applyFont="1" applyFill="1" applyBorder="1" applyAlignment="1"/>
    <xf numFmtId="9" fontId="22" fillId="0" borderId="3" xfId="5" applyNumberFormat="1" applyFont="1" applyFill="1" applyBorder="1" applyAlignment="1">
      <alignment horizontal="center" vertical="center" wrapText="1"/>
    </xf>
    <xf numFmtId="9" fontId="22" fillId="0" borderId="0" xfId="5" applyNumberFormat="1" applyFont="1" applyFill="1" applyBorder="1" applyAlignment="1"/>
    <xf numFmtId="0" fontId="22" fillId="0" borderId="1" xfId="5" applyFont="1" applyFill="1" applyBorder="1" applyAlignment="1"/>
    <xf numFmtId="9" fontId="22" fillId="0" borderId="1" xfId="5" applyNumberFormat="1" applyFont="1" applyFill="1" applyBorder="1" applyAlignment="1">
      <alignment horizontal="center" vertical="center" wrapText="1"/>
    </xf>
    <xf numFmtId="9" fontId="22" fillId="0" borderId="43" xfId="5" applyNumberFormat="1" applyFont="1" applyFill="1" applyBorder="1" applyAlignment="1">
      <alignment horizontal="center" vertical="center" wrapText="1"/>
    </xf>
    <xf numFmtId="0" fontId="22" fillId="0" borderId="9" xfId="5" applyFont="1" applyFill="1" applyBorder="1" applyAlignment="1">
      <alignment horizontal="center" vertical="top" wrapText="1"/>
    </xf>
    <xf numFmtId="9" fontId="21" fillId="0" borderId="10" xfId="5" applyNumberFormat="1" applyFont="1" applyFill="1" applyBorder="1" applyAlignment="1">
      <alignment vertical="top" wrapText="1"/>
    </xf>
    <xf numFmtId="9" fontId="21" fillId="0" borderId="31" xfId="5" applyNumberFormat="1" applyFont="1" applyFill="1" applyBorder="1" applyAlignment="1">
      <alignment vertical="center" wrapText="1"/>
    </xf>
    <xf numFmtId="9" fontId="22" fillId="0" borderId="69" xfId="5" applyNumberFormat="1" applyFont="1" applyFill="1" applyBorder="1" applyAlignment="1">
      <alignment horizontal="center" vertical="center" wrapText="1"/>
    </xf>
    <xf numFmtId="9" fontId="21" fillId="0" borderId="39" xfId="5" applyNumberFormat="1" applyFont="1" applyFill="1" applyBorder="1" applyAlignment="1">
      <alignment vertical="center" wrapText="1"/>
    </xf>
    <xf numFmtId="9" fontId="21" fillId="0" borderId="0" xfId="0" applyNumberFormat="1" applyFont="1" applyFill="1"/>
    <xf numFmtId="9" fontId="22" fillId="0" borderId="0" xfId="0" applyNumberFormat="1" applyFont="1" applyFill="1"/>
    <xf numFmtId="9" fontId="22" fillId="0" borderId="0" xfId="0" applyNumberFormat="1" applyFont="1" applyFill="1" applyAlignment="1">
      <alignment horizontal="center"/>
    </xf>
    <xf numFmtId="9" fontId="21" fillId="0" borderId="27" xfId="0" applyNumberFormat="1" applyFont="1" applyFill="1" applyBorder="1" applyAlignment="1">
      <alignment horizontal="center" vertical="center"/>
    </xf>
    <xf numFmtId="9" fontId="21" fillId="0" borderId="3" xfId="0" applyNumberFormat="1" applyFont="1" applyFill="1" applyBorder="1" applyAlignment="1">
      <alignment horizontal="center" vertical="center"/>
    </xf>
    <xf numFmtId="0" fontId="47" fillId="0" borderId="0" xfId="0" applyFont="1" applyFill="1" applyBorder="1" applyAlignment="1">
      <alignment horizontal="center" vertical="center"/>
    </xf>
    <xf numFmtId="0" fontId="47" fillId="0" borderId="0" xfId="0" applyFont="1" applyFill="1" applyBorder="1" applyAlignment="1">
      <alignment horizontal="center" vertical="top"/>
    </xf>
    <xf numFmtId="0" fontId="47" fillId="0" borderId="0" xfId="0" applyFont="1" applyFill="1" applyBorder="1" applyAlignment="1">
      <alignment horizontal="center" vertical="center" wrapText="1"/>
    </xf>
    <xf numFmtId="9" fontId="22" fillId="0" borderId="44" xfId="0" applyNumberFormat="1" applyFont="1" applyFill="1" applyBorder="1" applyAlignment="1">
      <alignment horizontal="center" vertical="center" wrapText="1"/>
    </xf>
    <xf numFmtId="0" fontId="12" fillId="0" borderId="10" xfId="0" applyFont="1" applyFill="1" applyBorder="1" applyAlignment="1">
      <alignment horizontal="left" vertical="top" wrapText="1"/>
    </xf>
    <xf numFmtId="10"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164" fontId="22" fillId="0" borderId="74" xfId="0" applyNumberFormat="1" applyFont="1" applyFill="1" applyBorder="1" applyAlignment="1">
      <alignment horizontal="center" vertical="center" wrapText="1"/>
    </xf>
    <xf numFmtId="10" fontId="22" fillId="0" borderId="39" xfId="0" applyNumberFormat="1" applyFont="1" applyFill="1" applyBorder="1" applyAlignment="1">
      <alignment horizontal="center" vertical="center" wrapText="1"/>
    </xf>
    <xf numFmtId="164" fontId="49" fillId="0" borderId="1" xfId="0" applyNumberFormat="1" applyFont="1" applyFill="1" applyBorder="1" applyAlignment="1">
      <alignment horizontal="center" vertical="center" wrapText="1"/>
    </xf>
    <xf numFmtId="164" fontId="49" fillId="0" borderId="105" xfId="0" applyNumberFormat="1" applyFont="1" applyFill="1" applyBorder="1" applyAlignment="1">
      <alignment horizontal="center" vertical="center" wrapText="1"/>
    </xf>
    <xf numFmtId="164" fontId="22" fillId="0" borderId="106" xfId="0" applyNumberFormat="1" applyFont="1" applyFill="1" applyBorder="1" applyAlignment="1">
      <alignment horizontal="center" vertical="center" wrapText="1"/>
    </xf>
    <xf numFmtId="0" fontId="22" fillId="0" borderId="106" xfId="0" applyFont="1" applyFill="1" applyBorder="1" applyAlignment="1">
      <alignment horizontal="center" vertical="center" wrapText="1"/>
    </xf>
    <xf numFmtId="0" fontId="22" fillId="0" borderId="107" xfId="0" applyFont="1" applyFill="1" applyBorder="1" applyAlignment="1">
      <alignment horizontal="center" vertical="center" wrapText="1"/>
    </xf>
    <xf numFmtId="0" fontId="22" fillId="0" borderId="108" xfId="0" applyFont="1" applyFill="1" applyBorder="1" applyAlignment="1">
      <alignment horizontal="center" vertical="center" wrapText="1"/>
    </xf>
    <xf numFmtId="0" fontId="22" fillId="0" borderId="106" xfId="0" applyFont="1" applyFill="1" applyBorder="1" applyAlignment="1">
      <alignment horizontal="center" vertical="center" wrapText="1"/>
    </xf>
    <xf numFmtId="0" fontId="22" fillId="0" borderId="110" xfId="0" applyFont="1" applyFill="1" applyBorder="1" applyAlignment="1">
      <alignment horizontal="center" vertical="center" wrapText="1"/>
    </xf>
    <xf numFmtId="0" fontId="22" fillId="0" borderId="111" xfId="0" applyFont="1" applyFill="1" applyBorder="1" applyAlignment="1">
      <alignment horizontal="left" vertical="top" wrapText="1"/>
    </xf>
    <xf numFmtId="9" fontId="22" fillId="0" borderId="111" xfId="0" applyNumberFormat="1" applyFont="1" applyFill="1" applyBorder="1" applyAlignment="1">
      <alignment horizontal="center" vertical="center" wrapText="1"/>
    </xf>
    <xf numFmtId="9" fontId="22" fillId="0" borderId="112" xfId="0" applyNumberFormat="1" applyFont="1" applyFill="1" applyBorder="1" applyAlignment="1">
      <alignment horizontal="center" vertical="center" wrapText="1"/>
    </xf>
    <xf numFmtId="0" fontId="21" fillId="0" borderId="25" xfId="0" applyFont="1" applyFill="1" applyBorder="1" applyAlignment="1">
      <alignment horizontal="center" vertical="center" wrapText="1"/>
    </xf>
    <xf numFmtId="9" fontId="27" fillId="0" borderId="2" xfId="5" applyNumberFormat="1" applyFont="1" applyFill="1" applyBorder="1" applyAlignment="1">
      <alignment horizontal="left" vertical="top" wrapText="1"/>
    </xf>
    <xf numFmtId="9" fontId="27" fillId="0" borderId="1" xfId="5" applyNumberFormat="1" applyFont="1" applyFill="1" applyBorder="1" applyAlignment="1">
      <alignment horizontal="left" vertical="top" wrapText="1"/>
    </xf>
    <xf numFmtId="9" fontId="27" fillId="0" borderId="106" xfId="5" applyNumberFormat="1" applyFont="1" applyFill="1" applyBorder="1" applyAlignment="1">
      <alignment horizontal="left" vertical="top" wrapText="1"/>
    </xf>
    <xf numFmtId="0" fontId="21" fillId="0" borderId="0" xfId="0" applyFont="1" applyFill="1" applyAlignment="1">
      <alignment horizontal="centerContinuous"/>
    </xf>
    <xf numFmtId="0" fontId="21" fillId="0" borderId="0" xfId="0" applyFont="1" applyFill="1" applyAlignment="1">
      <alignment horizontal="centerContinuous" wrapText="1"/>
    </xf>
    <xf numFmtId="0" fontId="22" fillId="0" borderId="0" xfId="0" applyFont="1" applyFill="1" applyAlignment="1">
      <alignment horizontal="left"/>
    </xf>
    <xf numFmtId="0" fontId="21" fillId="0" borderId="27" xfId="0" applyFont="1" applyFill="1" applyBorder="1" applyAlignment="1">
      <alignment horizontal="center" vertical="center" wrapText="1"/>
    </xf>
    <xf numFmtId="0" fontId="22" fillId="0" borderId="22" xfId="0" applyFont="1" applyFill="1" applyBorder="1"/>
    <xf numFmtId="0" fontId="22" fillId="0" borderId="14" xfId="0" applyFont="1" applyFill="1" applyBorder="1" applyAlignment="1">
      <alignment wrapText="1"/>
    </xf>
    <xf numFmtId="0" fontId="22" fillId="0" borderId="4" xfId="0" applyFont="1" applyFill="1" applyBorder="1"/>
    <xf numFmtId="0" fontId="22" fillId="0" borderId="40" xfId="0" applyFont="1" applyFill="1" applyBorder="1" applyAlignment="1">
      <alignment wrapText="1"/>
    </xf>
    <xf numFmtId="0" fontId="22" fillId="0" borderId="4" xfId="0" applyFont="1" applyFill="1" applyBorder="1" applyAlignment="1">
      <alignment horizontal="center" vertical="top"/>
    </xf>
    <xf numFmtId="3" fontId="22" fillId="0" borderId="13" xfId="0" applyNumberFormat="1" applyFont="1" applyFill="1" applyBorder="1" applyAlignment="1">
      <alignment horizontal="center" vertical="top"/>
    </xf>
    <xf numFmtId="0" fontId="22" fillId="0" borderId="40" xfId="0" applyFont="1" applyFill="1" applyBorder="1" applyAlignment="1">
      <alignment vertical="top" wrapText="1"/>
    </xf>
    <xf numFmtId="0" fontId="22" fillId="0" borderId="13" xfId="0" quotePrefix="1" applyFont="1" applyFill="1" applyBorder="1" applyAlignment="1">
      <alignment vertical="top"/>
    </xf>
    <xf numFmtId="0" fontId="22" fillId="0" borderId="13" xfId="0" quotePrefix="1" applyFont="1" applyFill="1" applyBorder="1" applyAlignment="1">
      <alignment horizontal="center" vertical="top"/>
    </xf>
    <xf numFmtId="10" fontId="22" fillId="0" borderId="13" xfId="0" applyNumberFormat="1" applyFont="1" applyFill="1" applyBorder="1" applyAlignment="1">
      <alignment horizontal="center" vertical="top"/>
    </xf>
    <xf numFmtId="0" fontId="22" fillId="0" borderId="1" xfId="0" applyFont="1" applyFill="1" applyBorder="1" applyAlignment="1">
      <alignment horizontal="center" vertical="top"/>
    </xf>
    <xf numFmtId="3" fontId="22" fillId="0" borderId="1" xfId="0" applyNumberFormat="1" applyFont="1" applyFill="1" applyBorder="1" applyAlignment="1">
      <alignment horizontal="center" vertical="top"/>
    </xf>
    <xf numFmtId="0" fontId="22" fillId="0" borderId="30" xfId="0" applyFont="1" applyFill="1" applyBorder="1" applyAlignment="1">
      <alignment vertical="top" wrapText="1"/>
    </xf>
    <xf numFmtId="0" fontId="22" fillId="0" borderId="16" xfId="0" applyFont="1" applyFill="1" applyBorder="1" applyAlignment="1">
      <alignment vertical="top" wrapText="1"/>
    </xf>
    <xf numFmtId="0" fontId="22" fillId="0" borderId="13" xfId="0" applyFont="1" applyFill="1" applyBorder="1" applyAlignment="1">
      <alignment vertical="top" wrapText="1"/>
    </xf>
    <xf numFmtId="0" fontId="22" fillId="0" borderId="1" xfId="0" applyFont="1" applyFill="1" applyBorder="1" applyAlignment="1">
      <alignment vertical="top" wrapText="1"/>
    </xf>
    <xf numFmtId="1" fontId="22" fillId="0" borderId="0" xfId="0" applyNumberFormat="1" applyFont="1" applyFill="1" applyAlignment="1">
      <alignment vertical="top"/>
    </xf>
    <xf numFmtId="3" fontId="32" fillId="0" borderId="13" xfId="0" applyNumberFormat="1" applyFont="1" applyFill="1" applyBorder="1" applyAlignment="1">
      <alignment horizontal="center" vertical="top"/>
    </xf>
    <xf numFmtId="3" fontId="32" fillId="0" borderId="1" xfId="0" applyNumberFormat="1" applyFont="1" applyFill="1" applyBorder="1" applyAlignment="1">
      <alignment horizontal="center" vertical="top"/>
    </xf>
    <xf numFmtId="0" fontId="22" fillId="0" borderId="16" xfId="0" applyFont="1" applyFill="1" applyBorder="1" applyAlignment="1">
      <alignment horizontal="center" vertical="top"/>
    </xf>
    <xf numFmtId="0" fontId="22" fillId="0" borderId="16" xfId="0" applyFont="1" applyFill="1" applyBorder="1" applyAlignment="1">
      <alignment vertical="top"/>
    </xf>
    <xf numFmtId="0" fontId="32" fillId="0" borderId="16" xfId="0" applyFont="1" applyFill="1" applyBorder="1" applyAlignment="1">
      <alignment horizontal="center" vertical="top"/>
    </xf>
    <xf numFmtId="0" fontId="22" fillId="0" borderId="44" xfId="0" applyFont="1" applyFill="1" applyBorder="1" applyAlignment="1">
      <alignment vertical="top" wrapText="1"/>
    </xf>
    <xf numFmtId="0" fontId="32" fillId="0" borderId="1" xfId="0" applyFont="1" applyFill="1" applyBorder="1" applyAlignment="1">
      <alignment horizontal="center" vertical="top"/>
    </xf>
    <xf numFmtId="3" fontId="32" fillId="0" borderId="16" xfId="0" applyNumberFormat="1" applyFont="1" applyFill="1" applyBorder="1" applyAlignment="1">
      <alignment horizontal="center" vertical="top"/>
    </xf>
    <xf numFmtId="0" fontId="22" fillId="0" borderId="34" xfId="0" applyFont="1" applyFill="1" applyBorder="1" applyAlignment="1">
      <alignment vertical="top"/>
    </xf>
    <xf numFmtId="0" fontId="32" fillId="0" borderId="0" xfId="0" applyFont="1" applyFill="1" applyBorder="1" applyAlignment="1">
      <alignment vertical="top"/>
    </xf>
    <xf numFmtId="0" fontId="22" fillId="0" borderId="6" xfId="0" applyFont="1" applyFill="1" applyBorder="1" applyAlignment="1">
      <alignment horizontal="center" vertical="top"/>
    </xf>
    <xf numFmtId="0" fontId="22" fillId="0" borderId="36" xfId="0" applyFont="1" applyFill="1" applyBorder="1" applyAlignment="1">
      <alignment vertical="top"/>
    </xf>
    <xf numFmtId="0" fontId="22" fillId="0" borderId="9" xfId="0" applyFont="1" applyFill="1" applyBorder="1" applyAlignment="1">
      <alignment horizontal="center" vertical="top"/>
    </xf>
    <xf numFmtId="0" fontId="22" fillId="0" borderId="59" xfId="0" applyFont="1" applyFill="1" applyBorder="1" applyAlignment="1">
      <alignment vertical="top"/>
    </xf>
    <xf numFmtId="0" fontId="22" fillId="0" borderId="10" xfId="0" applyFont="1" applyFill="1" applyBorder="1" applyAlignment="1">
      <alignment horizontal="center" vertical="top"/>
    </xf>
    <xf numFmtId="0" fontId="22" fillId="0" borderId="10" xfId="0" applyFont="1" applyFill="1" applyBorder="1" applyAlignment="1">
      <alignment vertical="top" wrapText="1"/>
    </xf>
    <xf numFmtId="0" fontId="22" fillId="0" borderId="10" xfId="0" applyFont="1" applyFill="1" applyBorder="1" applyAlignment="1">
      <alignment vertical="top"/>
    </xf>
    <xf numFmtId="0" fontId="22" fillId="0" borderId="46" xfId="0" applyFont="1" applyFill="1" applyBorder="1" applyAlignment="1">
      <alignment vertical="top" wrapText="1"/>
    </xf>
    <xf numFmtId="0" fontId="22" fillId="0" borderId="8" xfId="0" applyFont="1" applyFill="1" applyBorder="1" applyAlignment="1">
      <alignment vertical="top"/>
    </xf>
    <xf numFmtId="0" fontId="22" fillId="0" borderId="7" xfId="0" applyFont="1" applyFill="1" applyBorder="1" applyAlignment="1">
      <alignment horizontal="center" vertical="top"/>
    </xf>
    <xf numFmtId="0" fontId="22" fillId="0" borderId="55" xfId="0" applyFont="1" applyFill="1" applyBorder="1" applyAlignment="1">
      <alignment vertical="top"/>
    </xf>
    <xf numFmtId="164" fontId="22" fillId="0" borderId="13" xfId="0" applyNumberFormat="1" applyFont="1" applyFill="1" applyBorder="1" applyAlignment="1">
      <alignment horizontal="center" vertical="top"/>
    </xf>
    <xf numFmtId="0" fontId="22" fillId="0" borderId="4" xfId="0" applyFont="1" applyFill="1" applyBorder="1" applyAlignment="1">
      <alignment vertical="top"/>
    </xf>
    <xf numFmtId="3" fontId="22" fillId="0" borderId="13" xfId="0" applyNumberFormat="1" applyFont="1" applyFill="1" applyBorder="1" applyAlignment="1">
      <alignment horizontal="center" vertical="center"/>
    </xf>
    <xf numFmtId="0" fontId="22" fillId="0" borderId="11" xfId="0" applyFont="1" applyFill="1" applyBorder="1" applyAlignment="1">
      <alignment vertical="top" wrapText="1"/>
    </xf>
    <xf numFmtId="0" fontId="22" fillId="0" borderId="33" xfId="0" applyFont="1" applyFill="1" applyBorder="1" applyAlignment="1">
      <alignment vertical="top"/>
    </xf>
    <xf numFmtId="0" fontId="22" fillId="0" borderId="10" xfId="0" applyFont="1" applyFill="1" applyBorder="1" applyAlignment="1">
      <alignment horizontal="left" vertical="top" wrapText="1"/>
    </xf>
    <xf numFmtId="0" fontId="22" fillId="0" borderId="56" xfId="0" applyFont="1" applyFill="1" applyBorder="1" applyAlignment="1">
      <alignment horizontal="left" vertical="top" wrapText="1"/>
    </xf>
    <xf numFmtId="0" fontId="22" fillId="0" borderId="72" xfId="0" applyFont="1" applyFill="1" applyBorder="1" applyAlignment="1">
      <alignment horizontal="left" vertical="top" wrapText="1"/>
    </xf>
    <xf numFmtId="37" fontId="22" fillId="0" borderId="13" xfId="1" applyNumberFormat="1" applyFont="1" applyFill="1" applyBorder="1" applyAlignment="1">
      <alignment horizontal="center" vertical="top"/>
    </xf>
    <xf numFmtId="0" fontId="22" fillId="0" borderId="9" xfId="0" applyFont="1" applyFill="1" applyBorder="1" applyAlignment="1">
      <alignment vertical="top"/>
    </xf>
    <xf numFmtId="0" fontId="22" fillId="0" borderId="19" xfId="0" applyFont="1" applyFill="1" applyBorder="1" applyAlignment="1">
      <alignment vertical="top"/>
    </xf>
    <xf numFmtId="0" fontId="22" fillId="0" borderId="10" xfId="0" applyFont="1" applyFill="1" applyBorder="1" applyAlignment="1">
      <alignment vertical="top" wrapText="1"/>
    </xf>
    <xf numFmtId="0" fontId="22" fillId="0" borderId="34" xfId="0" applyFont="1" applyFill="1" applyBorder="1" applyAlignment="1">
      <alignment vertical="top" wrapText="1"/>
    </xf>
    <xf numFmtId="0" fontId="22" fillId="0" borderId="13" xfId="0" applyFont="1" applyFill="1" applyBorder="1" applyAlignment="1">
      <alignment horizontal="center"/>
    </xf>
    <xf numFmtId="0" fontId="22" fillId="0" borderId="44" xfId="0" applyFont="1" applyFill="1" applyBorder="1" applyAlignment="1">
      <alignment horizontal="center" vertical="top" wrapText="1"/>
    </xf>
    <xf numFmtId="0" fontId="22" fillId="0" borderId="40" xfId="0" applyFont="1" applyFill="1" applyBorder="1" applyAlignment="1">
      <alignment horizontal="center" vertical="top" wrapText="1"/>
    </xf>
    <xf numFmtId="9" fontId="22" fillId="0" borderId="13" xfId="0" applyNumberFormat="1" applyFont="1" applyFill="1" applyBorder="1" applyAlignment="1">
      <alignment horizontal="center" vertical="top"/>
    </xf>
    <xf numFmtId="0" fontId="22" fillId="0" borderId="30" xfId="0" applyFont="1" applyFill="1" applyBorder="1" applyAlignment="1">
      <alignment horizontal="center" vertical="top" wrapText="1"/>
    </xf>
    <xf numFmtId="0" fontId="31" fillId="0" borderId="16" xfId="0" applyFont="1" applyFill="1" applyBorder="1" applyAlignment="1">
      <alignment horizontal="center" vertical="top"/>
    </xf>
    <xf numFmtId="0" fontId="31" fillId="0" borderId="16" xfId="0" applyFont="1" applyFill="1" applyBorder="1" applyAlignment="1">
      <alignment vertical="top"/>
    </xf>
    <xf numFmtId="1" fontId="22" fillId="0" borderId="13" xfId="0" applyNumberFormat="1" applyFont="1" applyFill="1" applyBorder="1" applyAlignment="1">
      <alignment horizontal="center"/>
    </xf>
    <xf numFmtId="43" fontId="22" fillId="0" borderId="13" xfId="1" applyFont="1" applyFill="1" applyBorder="1" applyAlignment="1">
      <alignment horizontal="center" vertical="center"/>
    </xf>
    <xf numFmtId="1" fontId="22" fillId="0" borderId="13" xfId="0" applyNumberFormat="1" applyFont="1" applyFill="1" applyBorder="1" applyAlignment="1">
      <alignment horizontal="center" vertical="top"/>
    </xf>
    <xf numFmtId="43" fontId="22" fillId="0" borderId="106" xfId="1" applyFont="1" applyFill="1" applyBorder="1" applyAlignment="1">
      <alignment horizontal="center" vertical="center"/>
    </xf>
    <xf numFmtId="10" fontId="22" fillId="0" borderId="13" xfId="6" applyNumberFormat="1" applyFont="1" applyFill="1" applyBorder="1" applyAlignment="1">
      <alignment horizontal="center" vertical="top"/>
    </xf>
    <xf numFmtId="0" fontId="22" fillId="0" borderId="7" xfId="0" applyFont="1" applyFill="1" applyBorder="1" applyAlignment="1">
      <alignment vertical="top"/>
    </xf>
    <xf numFmtId="0" fontId="31" fillId="0" borderId="4" xfId="0" applyFont="1" applyFill="1" applyBorder="1" applyAlignment="1">
      <alignment horizontal="center" vertical="top"/>
    </xf>
    <xf numFmtId="0" fontId="31" fillId="0" borderId="0" xfId="0" applyFont="1" applyFill="1" applyBorder="1" applyAlignment="1">
      <alignment vertical="top"/>
    </xf>
    <xf numFmtId="9" fontId="22" fillId="0" borderId="13" xfId="0" applyNumberFormat="1" applyFont="1" applyFill="1" applyBorder="1" applyAlignment="1">
      <alignment horizontal="center" vertical="center"/>
    </xf>
    <xf numFmtId="0" fontId="31" fillId="0" borderId="40" xfId="0" applyFont="1" applyFill="1" applyBorder="1" applyAlignment="1">
      <alignment vertical="top" wrapText="1"/>
    </xf>
    <xf numFmtId="0" fontId="31" fillId="0" borderId="0" xfId="0" applyFont="1" applyFill="1" applyAlignment="1">
      <alignment vertical="top"/>
    </xf>
    <xf numFmtId="3" fontId="22" fillId="0" borderId="13" xfId="0" applyNumberFormat="1" applyFont="1" applyFill="1" applyBorder="1" applyAlignment="1">
      <alignment horizontal="center"/>
    </xf>
    <xf numFmtId="0" fontId="31" fillId="0" borderId="4" xfId="0" applyFont="1" applyFill="1" applyBorder="1" applyAlignment="1">
      <alignment vertical="top"/>
    </xf>
    <xf numFmtId="0" fontId="31" fillId="0" borderId="40" xfId="0" applyFont="1" applyFill="1" applyBorder="1" applyAlignment="1">
      <alignment horizontal="left" vertical="top" wrapText="1"/>
    </xf>
    <xf numFmtId="9" fontId="22" fillId="0" borderId="1" xfId="0" applyNumberFormat="1" applyFont="1" applyFill="1" applyBorder="1" applyAlignment="1">
      <alignment horizontal="center" vertical="center"/>
    </xf>
    <xf numFmtId="0" fontId="31" fillId="0" borderId="30" xfId="0" applyFont="1" applyFill="1" applyBorder="1" applyAlignment="1">
      <alignment horizontal="left" vertical="top" wrapText="1"/>
    </xf>
    <xf numFmtId="9" fontId="22" fillId="0" borderId="16" xfId="0" applyNumberFormat="1" applyFont="1" applyFill="1" applyBorder="1" applyAlignment="1">
      <alignment horizontal="center" vertical="center"/>
    </xf>
    <xf numFmtId="0" fontId="31" fillId="0" borderId="44" xfId="0" applyFont="1" applyFill="1" applyBorder="1" applyAlignment="1">
      <alignment vertical="top" wrapText="1"/>
    </xf>
    <xf numFmtId="0" fontId="31" fillId="0" borderId="30" xfId="0" applyFont="1" applyFill="1" applyBorder="1" applyAlignment="1">
      <alignment vertical="top" wrapText="1"/>
    </xf>
    <xf numFmtId="0" fontId="31" fillId="0" borderId="44" xfId="0" applyFont="1" applyFill="1" applyBorder="1" applyAlignment="1">
      <alignment horizontal="left" vertical="top" wrapText="1"/>
    </xf>
    <xf numFmtId="0" fontId="31" fillId="0" borderId="40" xfId="0" applyFont="1" applyFill="1" applyBorder="1" applyAlignment="1">
      <alignment horizontal="left" vertical="top" wrapText="1"/>
    </xf>
    <xf numFmtId="166" fontId="22" fillId="0" borderId="13" xfId="6" applyNumberFormat="1" applyFont="1" applyFill="1" applyBorder="1" applyAlignment="1">
      <alignment horizontal="center" vertical="top"/>
    </xf>
    <xf numFmtId="0" fontId="31" fillId="0" borderId="6" xfId="0" applyFont="1" applyFill="1" applyBorder="1" applyAlignment="1">
      <alignment horizontal="center" vertical="top"/>
    </xf>
    <xf numFmtId="0" fontId="31" fillId="0" borderId="17" xfId="0" applyFont="1" applyFill="1" applyBorder="1" applyAlignment="1">
      <alignment vertical="top"/>
    </xf>
    <xf numFmtId="166" fontId="31" fillId="0" borderId="0" xfId="6" applyNumberFormat="1" applyFont="1" applyFill="1" applyAlignment="1">
      <alignment vertical="top"/>
    </xf>
    <xf numFmtId="0" fontId="22" fillId="0" borderId="43" xfId="0" applyFont="1" applyFill="1" applyBorder="1" applyAlignment="1">
      <alignment vertical="top"/>
    </xf>
    <xf numFmtId="0" fontId="22" fillId="0" borderId="29" xfId="0" applyFont="1" applyFill="1" applyBorder="1" applyAlignment="1">
      <alignment horizontal="left" vertical="top" wrapText="1"/>
    </xf>
    <xf numFmtId="10" fontId="32" fillId="0" borderId="13" xfId="0" applyNumberFormat="1" applyFont="1" applyFill="1" applyBorder="1" applyAlignment="1">
      <alignment horizontal="center" vertical="top"/>
    </xf>
    <xf numFmtId="0" fontId="22" fillId="0" borderId="36" xfId="0" applyFont="1" applyFill="1" applyBorder="1" applyAlignment="1">
      <alignment vertical="top" wrapText="1"/>
    </xf>
    <xf numFmtId="0" fontId="22" fillId="0" borderId="16" xfId="0" applyFont="1" applyFill="1" applyBorder="1" applyAlignment="1">
      <alignment horizontal="center"/>
    </xf>
    <xf numFmtId="173" fontId="22" fillId="0" borderId="13" xfId="0" applyNumberFormat="1" applyFont="1" applyFill="1" applyBorder="1" applyAlignment="1">
      <alignment horizontal="center" vertical="center"/>
    </xf>
    <xf numFmtId="0" fontId="22" fillId="0" borderId="40"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0" xfId="0" applyFont="1" applyFill="1" applyAlignment="1">
      <alignment horizontal="left" vertical="top" wrapText="1"/>
    </xf>
    <xf numFmtId="165" fontId="22" fillId="0" borderId="13" xfId="0" applyNumberFormat="1" applyFont="1" applyFill="1" applyBorder="1" applyAlignment="1">
      <alignment horizontal="center" vertical="top"/>
    </xf>
    <xf numFmtId="0" fontId="22" fillId="0" borderId="17" xfId="0" applyFont="1" applyFill="1" applyBorder="1"/>
    <xf numFmtId="0" fontId="22" fillId="0" borderId="40" xfId="0" applyNumberFormat="1" applyFont="1" applyFill="1" applyBorder="1" applyAlignment="1">
      <alignment vertical="top" wrapText="1"/>
    </xf>
    <xf numFmtId="3" fontId="22" fillId="0" borderId="8" xfId="0" applyNumberFormat="1" applyFont="1" applyFill="1" applyBorder="1" applyAlignment="1">
      <alignment horizontal="center"/>
    </xf>
    <xf numFmtId="9" fontId="22" fillId="0" borderId="1" xfId="0" applyNumberFormat="1" applyFont="1" applyFill="1" applyBorder="1" applyAlignment="1">
      <alignment horizontal="center" vertical="top"/>
    </xf>
    <xf numFmtId="0" fontId="22" fillId="0" borderId="6" xfId="0" applyFont="1" applyFill="1" applyBorder="1" applyAlignment="1">
      <alignment vertical="top"/>
    </xf>
    <xf numFmtId="0" fontId="22" fillId="0" borderId="17" xfId="0" applyFont="1" applyFill="1" applyBorder="1" applyAlignment="1">
      <alignment vertical="top"/>
    </xf>
    <xf numFmtId="10" fontId="22" fillId="0" borderId="0" xfId="0" applyNumberFormat="1" applyFont="1" applyFill="1" applyBorder="1" applyAlignment="1">
      <alignment horizontal="center" vertical="top"/>
    </xf>
    <xf numFmtId="3" fontId="22" fillId="0" borderId="10" xfId="0" applyNumberFormat="1" applyFont="1" applyFill="1" applyBorder="1" applyAlignment="1">
      <alignment horizontal="center" vertical="top"/>
    </xf>
    <xf numFmtId="10" fontId="22" fillId="0" borderId="10" xfId="0" applyNumberFormat="1" applyFont="1" applyFill="1" applyBorder="1" applyAlignment="1">
      <alignment horizontal="center" vertical="top"/>
    </xf>
    <xf numFmtId="3" fontId="22" fillId="0" borderId="13" xfId="0" quotePrefix="1" applyNumberFormat="1" applyFont="1" applyFill="1" applyBorder="1" applyAlignment="1">
      <alignment horizontal="center"/>
    </xf>
    <xf numFmtId="0" fontId="22" fillId="0" borderId="13" xfId="0" quotePrefix="1" applyFont="1" applyFill="1" applyBorder="1" applyAlignment="1">
      <alignment horizontal="center"/>
    </xf>
    <xf numFmtId="10" fontId="22" fillId="0" borderId="13" xfId="0" applyNumberFormat="1" applyFont="1" applyFill="1" applyBorder="1" applyAlignment="1">
      <alignment horizontal="center"/>
    </xf>
    <xf numFmtId="0" fontId="22" fillId="0" borderId="16" xfId="0" applyFont="1" applyFill="1" applyBorder="1"/>
    <xf numFmtId="3" fontId="22" fillId="0" borderId="13" xfId="0" quotePrefix="1" applyNumberFormat="1" applyFont="1" applyFill="1" applyBorder="1" applyAlignment="1">
      <alignment horizontal="center" vertical="top"/>
    </xf>
    <xf numFmtId="1" fontId="22" fillId="0" borderId="13" xfId="0" quotePrefix="1" applyNumberFormat="1" applyFont="1" applyFill="1" applyBorder="1" applyAlignment="1">
      <alignment horizontal="center" vertical="top"/>
    </xf>
    <xf numFmtId="3" fontId="22" fillId="0" borderId="0" xfId="0" applyNumberFormat="1" applyFont="1" applyFill="1" applyBorder="1" applyAlignment="1">
      <alignment horizontal="center"/>
    </xf>
    <xf numFmtId="37" fontId="22" fillId="0" borderId="13" xfId="0" applyNumberFormat="1" applyFont="1" applyFill="1" applyBorder="1" applyAlignment="1">
      <alignment horizontal="center" vertical="center"/>
    </xf>
    <xf numFmtId="3" fontId="22" fillId="0" borderId="16" xfId="0" applyNumberFormat="1" applyFont="1" applyFill="1" applyBorder="1" applyAlignment="1">
      <alignment horizontal="center" vertical="top"/>
    </xf>
    <xf numFmtId="0" fontId="22" fillId="0" borderId="8" xfId="0" applyFont="1" applyFill="1" applyBorder="1" applyAlignment="1">
      <alignment vertical="top" wrapText="1"/>
    </xf>
    <xf numFmtId="0" fontId="22" fillId="0" borderId="1" xfId="0" quotePrefix="1" applyFont="1" applyFill="1" applyBorder="1" applyAlignment="1">
      <alignment horizontal="center" vertical="top"/>
    </xf>
    <xf numFmtId="0" fontId="22" fillId="0" borderId="35" xfId="0" applyFont="1" applyFill="1" applyBorder="1" applyAlignment="1">
      <alignment vertical="top" wrapText="1"/>
    </xf>
    <xf numFmtId="0" fontId="22" fillId="0" borderId="11" xfId="0" applyFont="1" applyFill="1" applyBorder="1" applyAlignment="1">
      <alignment vertical="top"/>
    </xf>
    <xf numFmtId="168" fontId="22" fillId="0" borderId="0" xfId="1" applyNumberFormat="1" applyFont="1" applyFill="1" applyAlignment="1">
      <alignment vertical="top"/>
    </xf>
    <xf numFmtId="3" fontId="22" fillId="0" borderId="1" xfId="0" quotePrefix="1" applyNumberFormat="1" applyFont="1" applyFill="1" applyBorder="1" applyAlignment="1">
      <alignment horizontal="center" vertical="top"/>
    </xf>
    <xf numFmtId="0" fontId="22" fillId="0" borderId="43" xfId="0" applyFont="1" applyFill="1" applyBorder="1" applyAlignment="1">
      <alignment vertical="top" wrapText="1"/>
    </xf>
    <xf numFmtId="0" fontId="33" fillId="0" borderId="13" xfId="3" applyFont="1" applyFill="1" applyBorder="1" applyAlignment="1" applyProtection="1">
      <alignment horizontal="center" vertical="top"/>
    </xf>
    <xf numFmtId="0" fontId="22" fillId="0" borderId="10" xfId="0" applyFont="1" applyFill="1" applyBorder="1"/>
    <xf numFmtId="0" fontId="22" fillId="0" borderId="13" xfId="0" quotePrefix="1" applyFont="1" applyFill="1" applyBorder="1" applyAlignment="1">
      <alignment horizontal="center" vertical="center"/>
    </xf>
    <xf numFmtId="0" fontId="22" fillId="0" borderId="1" xfId="0" quotePrefix="1" applyFont="1" applyFill="1" applyBorder="1" applyAlignment="1">
      <alignment horizontal="center" vertical="center"/>
    </xf>
    <xf numFmtId="9" fontId="22" fillId="0" borderId="13" xfId="0" quotePrefix="1" applyNumberFormat="1" applyFont="1" applyFill="1" applyBorder="1" applyAlignment="1">
      <alignment horizontal="center" vertical="top"/>
    </xf>
    <xf numFmtId="0" fontId="22" fillId="0" borderId="6" xfId="0" applyFont="1" applyFill="1" applyBorder="1"/>
    <xf numFmtId="9" fontId="22" fillId="0" borderId="16" xfId="0" quotePrefix="1" applyNumberFormat="1" applyFont="1" applyFill="1" applyBorder="1" applyAlignment="1">
      <alignment horizontal="center" vertical="top"/>
    </xf>
    <xf numFmtId="9" fontId="22" fillId="0" borderId="13" xfId="0" applyNumberFormat="1" applyFont="1" applyFill="1" applyBorder="1" applyAlignment="1">
      <alignment horizontal="center" vertical="top" wrapText="1"/>
    </xf>
    <xf numFmtId="0" fontId="22" fillId="0" borderId="7" xfId="0" applyFont="1" applyFill="1" applyBorder="1"/>
    <xf numFmtId="0" fontId="22" fillId="0" borderId="8" xfId="0" applyFont="1" applyFill="1" applyBorder="1"/>
    <xf numFmtId="0" fontId="22" fillId="0" borderId="36" xfId="0" applyFont="1" applyFill="1" applyBorder="1" applyAlignment="1">
      <alignment horizontal="center" vertical="top"/>
    </xf>
    <xf numFmtId="0" fontId="22" fillId="0" borderId="34" xfId="0" applyFont="1" applyFill="1" applyBorder="1" applyAlignment="1">
      <alignment horizontal="center" vertical="top"/>
    </xf>
    <xf numFmtId="0" fontId="22" fillId="0" borderId="13" xfId="0" applyFont="1" applyFill="1" applyBorder="1" applyAlignment="1">
      <alignment wrapText="1"/>
    </xf>
    <xf numFmtId="0" fontId="22" fillId="0" borderId="2" xfId="0" applyFont="1" applyFill="1" applyBorder="1" applyAlignment="1">
      <alignment horizontal="center" vertical="top"/>
    </xf>
    <xf numFmtId="0" fontId="22" fillId="0" borderId="2" xfId="0" applyFont="1" applyFill="1" applyBorder="1" applyAlignment="1">
      <alignment vertical="top"/>
    </xf>
    <xf numFmtId="0" fontId="22" fillId="0" borderId="3" xfId="0" applyFont="1" applyFill="1" applyBorder="1" applyAlignment="1">
      <alignment vertical="top" wrapText="1"/>
    </xf>
    <xf numFmtId="0" fontId="22" fillId="0" borderId="1" xfId="0" quotePrefix="1" applyFont="1" applyFill="1" applyBorder="1" applyAlignment="1">
      <alignment vertical="top"/>
    </xf>
    <xf numFmtId="0" fontId="22" fillId="0" borderId="16" xfId="0" quotePrefix="1" applyFont="1" applyFill="1" applyBorder="1" applyAlignment="1">
      <alignment horizontal="center" vertical="top"/>
    </xf>
    <xf numFmtId="9" fontId="22" fillId="0" borderId="34" xfId="0" applyNumberFormat="1" applyFont="1" applyFill="1" applyBorder="1" applyAlignment="1">
      <alignment horizontal="center" vertical="top"/>
    </xf>
    <xf numFmtId="10" fontId="22" fillId="0" borderId="34" xfId="0" applyNumberFormat="1" applyFont="1" applyFill="1" applyBorder="1" applyAlignment="1">
      <alignment horizontal="center" vertical="top"/>
    </xf>
    <xf numFmtId="0" fontId="22" fillId="0" borderId="74" xfId="0" applyFont="1" applyFill="1" applyBorder="1" applyAlignment="1">
      <alignment horizontal="left" vertical="top" wrapText="1"/>
    </xf>
    <xf numFmtId="9" fontId="22" fillId="0" borderId="59" xfId="0" applyNumberFormat="1" applyFont="1" applyFill="1" applyBorder="1" applyAlignment="1">
      <alignment horizontal="center" vertical="top"/>
    </xf>
    <xf numFmtId="0" fontId="22" fillId="0" borderId="11" xfId="0" applyFont="1" applyFill="1" applyBorder="1" applyAlignment="1">
      <alignment horizontal="left" vertical="top" wrapText="1"/>
    </xf>
    <xf numFmtId="9" fontId="22" fillId="0" borderId="13" xfId="2" applyNumberFormat="1" applyFont="1" applyFill="1" applyBorder="1" applyAlignment="1">
      <alignment horizontal="center" vertical="top" wrapText="1"/>
    </xf>
    <xf numFmtId="0" fontId="22" fillId="0" borderId="30" xfId="0" applyFont="1" applyFill="1" applyBorder="1" applyAlignment="1">
      <alignment wrapText="1"/>
    </xf>
    <xf numFmtId="0" fontId="22" fillId="0" borderId="44" xfId="0" applyFont="1" applyFill="1" applyBorder="1" applyAlignment="1">
      <alignment wrapText="1"/>
    </xf>
    <xf numFmtId="0" fontId="22" fillId="0" borderId="21" xfId="0" applyFont="1" applyFill="1" applyBorder="1" applyAlignment="1">
      <alignment horizontal="center" vertical="top"/>
    </xf>
    <xf numFmtId="0" fontId="22" fillId="0" borderId="22" xfId="0" applyFont="1" applyFill="1" applyBorder="1" applyAlignment="1">
      <alignment horizontal="center" vertical="top"/>
    </xf>
    <xf numFmtId="0" fontId="22" fillId="0" borderId="22" xfId="0" applyFont="1" applyFill="1" applyBorder="1" applyAlignment="1">
      <alignment vertical="top"/>
    </xf>
    <xf numFmtId="0" fontId="22" fillId="0" borderId="104" xfId="0" applyFont="1" applyFill="1" applyBorder="1" applyAlignment="1">
      <alignment horizontal="center" vertical="top"/>
    </xf>
    <xf numFmtId="0" fontId="22" fillId="0" borderId="2" xfId="0" applyFont="1" applyFill="1" applyBorder="1" applyAlignment="1">
      <alignment horizontal="left" vertical="center" wrapText="1"/>
    </xf>
    <xf numFmtId="0" fontId="22" fillId="0" borderId="6" xfId="0" applyFont="1" applyFill="1" applyBorder="1" applyAlignment="1">
      <alignment horizontal="center" vertical="top"/>
    </xf>
    <xf numFmtId="0" fontId="22" fillId="0" borderId="16" xfId="0" applyFont="1" applyFill="1" applyBorder="1" applyAlignment="1">
      <alignment horizontal="left" vertical="top"/>
    </xf>
    <xf numFmtId="0" fontId="22" fillId="0" borderId="16" xfId="0" applyFont="1" applyFill="1" applyBorder="1" applyAlignment="1">
      <alignment horizontal="center" vertical="top"/>
    </xf>
    <xf numFmtId="0" fontId="22" fillId="0" borderId="2" xfId="0" quotePrefix="1" applyFont="1" applyFill="1" applyBorder="1" applyAlignment="1">
      <alignment vertical="top"/>
    </xf>
    <xf numFmtId="0" fontId="22" fillId="0" borderId="2" xfId="0" quotePrefix="1" applyFont="1" applyFill="1" applyBorder="1" applyAlignment="1">
      <alignment horizontal="center" vertical="top"/>
    </xf>
    <xf numFmtId="10" fontId="22" fillId="0" borderId="2" xfId="0" applyNumberFormat="1" applyFont="1" applyFill="1" applyBorder="1" applyAlignment="1">
      <alignment horizontal="center" vertical="top" wrapText="1"/>
    </xf>
    <xf numFmtId="0" fontId="22" fillId="0" borderId="4" xfId="0" applyFont="1" applyFill="1" applyBorder="1" applyAlignment="1">
      <alignment horizontal="center" vertical="top"/>
    </xf>
    <xf numFmtId="0" fontId="22" fillId="0" borderId="1" xfId="0" applyFont="1" applyFill="1" applyBorder="1" applyAlignment="1">
      <alignment horizontal="center" vertical="top"/>
    </xf>
    <xf numFmtId="0" fontId="22" fillId="0" borderId="44" xfId="0" applyFont="1" applyFill="1" applyBorder="1" applyAlignment="1">
      <alignment horizontal="center" wrapText="1"/>
    </xf>
    <xf numFmtId="0" fontId="22" fillId="0" borderId="2" xfId="0" applyFont="1" applyFill="1" applyBorder="1" applyAlignment="1">
      <alignment vertical="top" wrapText="1"/>
    </xf>
    <xf numFmtId="0" fontId="33" fillId="0" borderId="2" xfId="0" applyFont="1" applyFill="1" applyBorder="1"/>
    <xf numFmtId="9" fontId="22" fillId="0" borderId="2" xfId="0" applyNumberFormat="1" applyFont="1" applyFill="1" applyBorder="1" applyAlignment="1">
      <alignment horizontal="center"/>
    </xf>
    <xf numFmtId="0" fontId="22" fillId="0" borderId="40" xfId="0" applyFont="1" applyFill="1" applyBorder="1" applyAlignment="1">
      <alignment horizontal="center" wrapText="1"/>
    </xf>
    <xf numFmtId="0" fontId="22" fillId="0" borderId="7" xfId="0" applyFont="1" applyFill="1" applyBorder="1" applyAlignment="1">
      <alignment horizontal="center" vertical="top"/>
    </xf>
    <xf numFmtId="0" fontId="22" fillId="0" borderId="1" xfId="0" applyFont="1" applyFill="1" applyBorder="1" applyAlignment="1">
      <alignment horizontal="left" vertical="top"/>
    </xf>
    <xf numFmtId="0" fontId="22" fillId="0" borderId="30" xfId="0" applyFont="1" applyFill="1" applyBorder="1" applyAlignment="1">
      <alignment horizontal="center" wrapText="1"/>
    </xf>
    <xf numFmtId="3" fontId="22" fillId="0" borderId="2" xfId="0" applyNumberFormat="1" applyFont="1" applyFill="1" applyBorder="1" applyAlignment="1">
      <alignment horizontal="center" vertical="top"/>
    </xf>
    <xf numFmtId="3" fontId="22" fillId="0" borderId="2" xfId="0" quotePrefix="1" applyNumberFormat="1" applyFont="1" applyFill="1" applyBorder="1" applyAlignment="1">
      <alignment horizontal="center" vertical="top"/>
    </xf>
    <xf numFmtId="0" fontId="22" fillId="0" borderId="13" xfId="0" applyFont="1" applyFill="1" applyBorder="1" applyAlignment="1">
      <alignment horizontal="left" vertical="center" wrapText="1"/>
    </xf>
    <xf numFmtId="0" fontId="22" fillId="0" borderId="9" xfId="0" applyFont="1" applyFill="1" applyBorder="1"/>
    <xf numFmtId="0" fontId="22" fillId="0" borderId="10" xfId="0" applyFont="1" applyFill="1" applyBorder="1" applyAlignment="1">
      <alignment horizontal="left" vertical="top"/>
    </xf>
    <xf numFmtId="3" fontId="22" fillId="0" borderId="10" xfId="0" quotePrefix="1" applyNumberFormat="1" applyFont="1" applyFill="1" applyBorder="1" applyAlignment="1">
      <alignment horizontal="center" vertical="top"/>
    </xf>
    <xf numFmtId="0" fontId="22" fillId="0" borderId="10" xfId="0" applyFont="1" applyFill="1" applyBorder="1" applyAlignment="1">
      <alignment horizontal="left" vertical="center" wrapText="1"/>
    </xf>
    <xf numFmtId="0" fontId="22" fillId="0" borderId="0" xfId="0" quotePrefix="1" applyFont="1" applyFill="1" applyBorder="1" applyAlignment="1">
      <alignment horizontal="center" vertical="top"/>
    </xf>
    <xf numFmtId="0" fontId="21" fillId="0" borderId="81" xfId="0" applyFont="1" applyFill="1" applyBorder="1" applyAlignment="1">
      <alignment horizontal="left" vertical="center"/>
    </xf>
    <xf numFmtId="0" fontId="21" fillId="0" borderId="75" xfId="0" applyFont="1" applyFill="1" applyBorder="1" applyAlignment="1">
      <alignment horizontal="left" vertical="center"/>
    </xf>
    <xf numFmtId="0" fontId="21" fillId="0" borderId="75" xfId="0" applyFont="1" applyFill="1" applyBorder="1" applyAlignment="1">
      <alignment horizontal="center" vertical="center" wrapText="1"/>
    </xf>
    <xf numFmtId="0" fontId="21" fillId="0" borderId="66" xfId="0" applyFont="1" applyFill="1" applyBorder="1" applyAlignment="1">
      <alignment horizontal="center" vertical="center" wrapText="1"/>
    </xf>
    <xf numFmtId="0" fontId="22" fillId="0" borderId="13" xfId="0" applyFont="1" applyFill="1" applyBorder="1" applyAlignment="1"/>
    <xf numFmtId="10" fontId="22" fillId="0" borderId="13" xfId="6" applyNumberFormat="1" applyFont="1" applyFill="1" applyBorder="1" applyAlignment="1">
      <alignment horizontal="center" vertical="top" wrapText="1"/>
    </xf>
    <xf numFmtId="167" fontId="22" fillId="0" borderId="1" xfId="0" applyNumberFormat="1" applyFont="1" applyFill="1" applyBorder="1" applyAlignment="1">
      <alignment horizontal="center" vertical="top"/>
    </xf>
    <xf numFmtId="164" fontId="22" fillId="0" borderId="13" xfId="6" applyNumberFormat="1" applyFont="1" applyFill="1" applyBorder="1" applyAlignment="1">
      <alignment horizontal="center" vertical="top" wrapText="1"/>
    </xf>
    <xf numFmtId="0" fontId="22" fillId="0" borderId="41" xfId="0" applyFont="1" applyFill="1" applyBorder="1" applyAlignment="1">
      <alignment horizontal="center" vertical="top"/>
    </xf>
    <xf numFmtId="0" fontId="22" fillId="0" borderId="11" xfId="0" applyFont="1" applyFill="1" applyBorder="1" applyAlignment="1">
      <alignment horizontal="center" vertical="top"/>
    </xf>
    <xf numFmtId="0" fontId="22" fillId="0" borderId="11" xfId="0" applyFont="1" applyFill="1" applyBorder="1" applyAlignment="1">
      <alignment vertical="top" wrapText="1"/>
    </xf>
    <xf numFmtId="0" fontId="22" fillId="0" borderId="57" xfId="0" applyFont="1" applyFill="1" applyBorder="1" applyAlignment="1">
      <alignment vertical="top" wrapText="1"/>
    </xf>
    <xf numFmtId="167" fontId="22" fillId="0" borderId="13" xfId="0" applyNumberFormat="1" applyFont="1" applyFill="1" applyBorder="1" applyAlignment="1">
      <alignment horizontal="center" vertical="top" wrapText="1"/>
    </xf>
    <xf numFmtId="2" fontId="22" fillId="0" borderId="13" xfId="1" applyNumberFormat="1" applyFont="1" applyFill="1" applyBorder="1" applyAlignment="1">
      <alignment horizontal="center" vertical="top"/>
    </xf>
    <xf numFmtId="0" fontId="22" fillId="0" borderId="107" xfId="0" applyFont="1" applyFill="1" applyBorder="1" applyAlignment="1">
      <alignment horizontal="center" vertical="top"/>
    </xf>
    <xf numFmtId="0" fontId="22" fillId="0" borderId="107" xfId="0" applyFont="1" applyFill="1" applyBorder="1" applyAlignment="1">
      <alignment vertical="top"/>
    </xf>
    <xf numFmtId="10" fontId="22" fillId="0" borderId="13" xfId="0" applyNumberFormat="1" applyFont="1" applyFill="1" applyBorder="1" applyAlignment="1">
      <alignment horizontal="center" vertical="top" wrapText="1"/>
    </xf>
    <xf numFmtId="0" fontId="22" fillId="0" borderId="18" xfId="0" applyFont="1" applyFill="1" applyBorder="1" applyAlignment="1">
      <alignment horizontal="center" vertical="top"/>
    </xf>
    <xf numFmtId="0" fontId="22" fillId="0" borderId="11" xfId="0" applyFont="1" applyFill="1" applyBorder="1" applyAlignment="1">
      <alignment horizontal="center" vertical="center" wrapText="1"/>
    </xf>
    <xf numFmtId="4" fontId="22" fillId="0" borderId="13" xfId="0" applyNumberFormat="1" applyFont="1" applyFill="1" applyBorder="1" applyAlignment="1">
      <alignment horizontal="center" vertical="top"/>
    </xf>
    <xf numFmtId="43" fontId="22" fillId="0" borderId="13" xfId="1" applyFont="1" applyFill="1" applyBorder="1" applyAlignment="1">
      <alignment horizontal="center" vertical="top"/>
    </xf>
    <xf numFmtId="2" fontId="22" fillId="0" borderId="13" xfId="0" applyNumberFormat="1" applyFont="1" applyFill="1" applyBorder="1" applyAlignment="1">
      <alignment horizontal="center" vertical="top"/>
    </xf>
    <xf numFmtId="10" fontId="22" fillId="0" borderId="13" xfId="1" applyNumberFormat="1" applyFont="1" applyFill="1" applyBorder="1" applyAlignment="1">
      <alignment horizontal="center" vertical="top" wrapText="1"/>
    </xf>
    <xf numFmtId="0" fontId="22" fillId="0" borderId="72" xfId="0" applyFont="1" applyFill="1" applyBorder="1" applyAlignment="1">
      <alignment vertical="top" wrapText="1"/>
    </xf>
    <xf numFmtId="4" fontId="22" fillId="0" borderId="11" xfId="0" applyNumberFormat="1" applyFont="1" applyFill="1" applyBorder="1" applyAlignment="1">
      <alignment horizontal="center" vertical="top"/>
    </xf>
    <xf numFmtId="0" fontId="22" fillId="0" borderId="106" xfId="0" applyFont="1" applyFill="1" applyBorder="1" applyAlignment="1">
      <alignment horizontal="center" vertical="top"/>
    </xf>
    <xf numFmtId="0" fontId="22" fillId="0" borderId="106" xfId="0" applyFont="1" applyFill="1" applyBorder="1" applyAlignment="1">
      <alignment vertical="top"/>
    </xf>
    <xf numFmtId="164" fontId="22" fillId="0" borderId="0" xfId="6" applyNumberFormat="1" applyFont="1" applyFill="1"/>
    <xf numFmtId="164" fontId="22" fillId="0" borderId="13" xfId="0" applyNumberFormat="1" applyFont="1" applyFill="1" applyBorder="1" applyAlignment="1">
      <alignment horizontal="center" vertical="top" wrapText="1"/>
    </xf>
    <xf numFmtId="0" fontId="22" fillId="0" borderId="10" xfId="0" quotePrefix="1" applyFont="1" applyFill="1" applyBorder="1" applyAlignment="1">
      <alignment horizontal="center" vertical="top"/>
    </xf>
    <xf numFmtId="0" fontId="22" fillId="0" borderId="41" xfId="0" applyFont="1" applyFill="1" applyBorder="1"/>
    <xf numFmtId="0" fontId="22" fillId="0" borderId="11" xfId="0" applyFont="1" applyFill="1" applyBorder="1"/>
    <xf numFmtId="0" fontId="22" fillId="0" borderId="11" xfId="0" applyFont="1" applyFill="1" applyBorder="1" applyAlignment="1">
      <alignment horizontal="left" vertical="top" wrapText="1"/>
    </xf>
    <xf numFmtId="0" fontId="22" fillId="0" borderId="11" xfId="0" quotePrefix="1" applyFont="1" applyFill="1" applyBorder="1" applyAlignment="1">
      <alignment horizontal="center" vertical="top"/>
    </xf>
    <xf numFmtId="9" fontId="22" fillId="0" borderId="10" xfId="0" quotePrefix="1" applyNumberFormat="1" applyFont="1" applyFill="1" applyBorder="1" applyAlignment="1">
      <alignment horizontal="left" vertical="top" wrapText="1"/>
    </xf>
    <xf numFmtId="0" fontId="22" fillId="0" borderId="10" xfId="0" quotePrefix="1" applyNumberFormat="1" applyFont="1" applyFill="1" applyBorder="1" applyAlignment="1">
      <alignment horizontal="center" vertical="top" wrapText="1"/>
    </xf>
    <xf numFmtId="9" fontId="22" fillId="0" borderId="10" xfId="0" quotePrefix="1" applyNumberFormat="1" applyFont="1" applyFill="1" applyBorder="1" applyAlignment="1">
      <alignment horizontal="center" vertical="top" wrapText="1"/>
    </xf>
    <xf numFmtId="9" fontId="22" fillId="0" borderId="74" xfId="0" quotePrefix="1" applyNumberFormat="1" applyFont="1" applyFill="1" applyBorder="1" applyAlignment="1">
      <alignment horizontal="center" vertical="top" wrapText="1"/>
    </xf>
    <xf numFmtId="9" fontId="22" fillId="0" borderId="46" xfId="0" applyNumberFormat="1" applyFont="1" applyFill="1" applyBorder="1" applyAlignment="1">
      <alignment horizontal="center" vertical="center" wrapText="1"/>
    </xf>
    <xf numFmtId="0" fontId="14" fillId="0" borderId="4" xfId="0" applyFont="1" applyBorder="1" applyAlignment="1">
      <alignment horizontal="center" vertical="center"/>
    </xf>
    <xf numFmtId="0" fontId="0" fillId="0" borderId="0" xfId="0" applyBorder="1"/>
    <xf numFmtId="0" fontId="0" fillId="0" borderId="116" xfId="0" applyBorder="1"/>
    <xf numFmtId="0" fontId="0" fillId="0" borderId="107" xfId="0" applyBorder="1"/>
    <xf numFmtId="0" fontId="0" fillId="0" borderId="109" xfId="0" applyBorder="1" applyAlignment="1">
      <alignment horizontal="center" vertical="center"/>
    </xf>
    <xf numFmtId="0" fontId="0" fillId="0" borderId="108" xfId="0" applyBorder="1" applyAlignment="1">
      <alignment horizontal="left" vertical="center"/>
    </xf>
    <xf numFmtId="0" fontId="0" fillId="0" borderId="4" xfId="0" applyBorder="1"/>
    <xf numFmtId="0" fontId="7" fillId="0" borderId="119" xfId="0" applyFont="1" applyBorder="1" applyAlignment="1">
      <alignment horizontal="center"/>
    </xf>
    <xf numFmtId="0" fontId="7" fillId="0" borderId="107" xfId="0" applyFont="1" applyBorder="1"/>
    <xf numFmtId="0" fontId="7" fillId="0" borderId="120" xfId="0" applyFont="1" applyBorder="1"/>
    <xf numFmtId="0" fontId="7" fillId="0" borderId="120" xfId="0" applyNumberFormat="1" applyFont="1" applyBorder="1"/>
    <xf numFmtId="0" fontId="7" fillId="0" borderId="120" xfId="0" applyFont="1" applyBorder="1" applyAlignment="1">
      <alignment horizontal="center"/>
    </xf>
    <xf numFmtId="0" fontId="7" fillId="0" borderId="121" xfId="0" applyFont="1" applyBorder="1" applyAlignment="1">
      <alignment horizontal="center"/>
    </xf>
    <xf numFmtId="0" fontId="7" fillId="0" borderId="106" xfId="0" applyFont="1" applyBorder="1"/>
    <xf numFmtId="0" fontId="7" fillId="0" borderId="117" xfId="0" applyFont="1" applyBorder="1"/>
    <xf numFmtId="0" fontId="7" fillId="0" borderId="117" xfId="0" applyNumberFormat="1" applyFont="1" applyBorder="1"/>
    <xf numFmtId="0" fontId="7" fillId="0" borderId="122" xfId="0" applyFont="1" applyBorder="1"/>
    <xf numFmtId="0" fontId="7" fillId="0" borderId="121" xfId="0" applyFont="1" applyBorder="1"/>
    <xf numFmtId="0" fontId="0" fillId="0" borderId="121" xfId="0" applyBorder="1"/>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74" xfId="0" applyFont="1" applyBorder="1" applyAlignment="1">
      <alignment horizontal="center" vertical="center"/>
    </xf>
    <xf numFmtId="0" fontId="14" fillId="0" borderId="59" xfId="0" applyFont="1" applyBorder="1" applyAlignment="1">
      <alignment horizontal="left" vertical="center"/>
    </xf>
  </cellXfs>
  <cellStyles count="8">
    <cellStyle name="Comma" xfId="1" builtinId="3"/>
    <cellStyle name="Comma [0]" xfId="2" builtinId="6"/>
    <cellStyle name="Hyperlink" xfId="3" builtinId="8"/>
    <cellStyle name="Normal" xfId="0" builtinId="0"/>
    <cellStyle name="Normal 2" xfId="4"/>
    <cellStyle name="Normal 4" xfId="5"/>
    <cellStyle name="Percent" xfId="6" builtin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9</xdr:col>
      <xdr:colOff>1800463</xdr:colOff>
      <xdr:row>10</xdr:row>
      <xdr:rowOff>34847</xdr:rowOff>
    </xdr:from>
    <xdr:to>
      <xdr:col>9</xdr:col>
      <xdr:colOff>2334792</xdr:colOff>
      <xdr:row>11</xdr:row>
      <xdr:rowOff>92926</xdr:rowOff>
    </xdr:to>
    <xdr:sp macro="" textlink="">
      <xdr:nvSpPr>
        <xdr:cNvPr id="2" name="Rectangle 1"/>
        <xdr:cNvSpPr/>
      </xdr:nvSpPr>
      <xdr:spPr>
        <a:xfrm>
          <a:off x="9792170" y="3020121"/>
          <a:ext cx="534329" cy="243933"/>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X 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457200</xdr:colOff>
      <xdr:row>35</xdr:row>
      <xdr:rowOff>139700</xdr:rowOff>
    </xdr:from>
    <xdr:to>
      <xdr:col>12</xdr:col>
      <xdr:colOff>191655</xdr:colOff>
      <xdr:row>37</xdr:row>
      <xdr:rowOff>121106</xdr:rowOff>
    </xdr:to>
    <xdr:sp macro="" textlink="">
      <xdr:nvSpPr>
        <xdr:cNvPr id="14" name="Up Arrow 13"/>
        <xdr:cNvSpPr/>
      </xdr:nvSpPr>
      <xdr:spPr>
        <a:xfrm>
          <a:off x="15760700" y="6711950"/>
          <a:ext cx="337705" cy="298906"/>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12</xdr:col>
      <xdr:colOff>6350</xdr:colOff>
      <xdr:row>36</xdr:row>
      <xdr:rowOff>133350</xdr:rowOff>
    </xdr:from>
    <xdr:to>
      <xdr:col>12</xdr:col>
      <xdr:colOff>344055</xdr:colOff>
      <xdr:row>38</xdr:row>
      <xdr:rowOff>114756</xdr:rowOff>
    </xdr:to>
    <xdr:sp macro="" textlink="">
      <xdr:nvSpPr>
        <xdr:cNvPr id="15" name="Up Arrow 14"/>
        <xdr:cNvSpPr/>
      </xdr:nvSpPr>
      <xdr:spPr>
        <a:xfrm>
          <a:off x="15913100" y="6864350"/>
          <a:ext cx="337705" cy="298906"/>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12</xdr:col>
      <xdr:colOff>158750</xdr:colOff>
      <xdr:row>37</xdr:row>
      <xdr:rowOff>127000</xdr:rowOff>
    </xdr:from>
    <xdr:to>
      <xdr:col>12</xdr:col>
      <xdr:colOff>496455</xdr:colOff>
      <xdr:row>39</xdr:row>
      <xdr:rowOff>108406</xdr:rowOff>
    </xdr:to>
    <xdr:sp macro="" textlink="">
      <xdr:nvSpPr>
        <xdr:cNvPr id="16" name="Up Arrow 15"/>
        <xdr:cNvSpPr/>
      </xdr:nvSpPr>
      <xdr:spPr>
        <a:xfrm>
          <a:off x="16065500" y="7016750"/>
          <a:ext cx="337705" cy="298906"/>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12</xdr:col>
      <xdr:colOff>311150</xdr:colOff>
      <xdr:row>38</xdr:row>
      <xdr:rowOff>120650</xdr:rowOff>
    </xdr:from>
    <xdr:to>
      <xdr:col>13</xdr:col>
      <xdr:colOff>45605</xdr:colOff>
      <xdr:row>40</xdr:row>
      <xdr:rowOff>38556</xdr:rowOff>
    </xdr:to>
    <xdr:sp macro="" textlink="">
      <xdr:nvSpPr>
        <xdr:cNvPr id="17" name="Up Arrow 16"/>
        <xdr:cNvSpPr/>
      </xdr:nvSpPr>
      <xdr:spPr>
        <a:xfrm>
          <a:off x="16217900" y="7169150"/>
          <a:ext cx="337705" cy="298906"/>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mc:AlternateContent xmlns:mc="http://schemas.openxmlformats.org/markup-compatibility/2006">
    <mc:Choice xmlns:a14="http://schemas.microsoft.com/office/drawing/2010/main" Requires="a14">
      <xdr:twoCellAnchor editAs="oneCell">
        <xdr:from>
          <xdr:col>12</xdr:col>
          <xdr:colOff>66675</xdr:colOff>
          <xdr:row>130</xdr:row>
          <xdr:rowOff>76200</xdr:rowOff>
        </xdr:from>
        <xdr:to>
          <xdr:col>12</xdr:col>
          <xdr:colOff>571500</xdr:colOff>
          <xdr:row>132</xdr:row>
          <xdr:rowOff>28575</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132</xdr:row>
          <xdr:rowOff>142875</xdr:rowOff>
        </xdr:from>
        <xdr:to>
          <xdr:col>11</xdr:col>
          <xdr:colOff>361950</xdr:colOff>
          <xdr:row>133</xdr:row>
          <xdr:rowOff>180975</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381000</xdr:colOff>
          <xdr:row>197</xdr:row>
          <xdr:rowOff>85725</xdr:rowOff>
        </xdr:from>
        <xdr:to>
          <xdr:col>12</xdr:col>
          <xdr:colOff>104775</xdr:colOff>
          <xdr:row>199</xdr:row>
          <xdr:rowOff>104775</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201</xdr:row>
          <xdr:rowOff>133350</xdr:rowOff>
        </xdr:from>
        <xdr:to>
          <xdr:col>11</xdr:col>
          <xdr:colOff>552450</xdr:colOff>
          <xdr:row>204</xdr:row>
          <xdr:rowOff>47625</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AHAN%20LPPD%20SKPD%202016/5.LPPD%20DIKBUD%202016/LPPD%202016/Lampiran%20III.3%20LPPD%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2"/>
      <sheetName val="3 3"/>
      <sheetName val="JUMLAH SISWA "/>
      <sheetName val="3 3 (2)"/>
    </sheetNames>
    <sheetDataSet>
      <sheetData sheetId="0"/>
      <sheetData sheetId="1"/>
      <sheetData sheetId="2"/>
      <sheetData sheetId="3">
        <row r="15">
          <cell r="F15">
            <v>216542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drawing" Target="../drawings/drawing2.xml"/><Relationship Id="rId7" Type="http://schemas.openxmlformats.org/officeDocument/2006/relationships/oleObject" Target="../embeddings/oleObject2.bin"/><Relationship Id="rId12" Type="http://schemas.openxmlformats.org/officeDocument/2006/relationships/image" Target="../media/image4.emf"/><Relationship Id="rId2" Type="http://schemas.openxmlformats.org/officeDocument/2006/relationships/printerSettings" Target="../printerSettings/printerSettings6.bin"/><Relationship Id="rId1" Type="http://schemas.openxmlformats.org/officeDocument/2006/relationships/hyperlink" Target="http://www.agamkab.go.id/" TargetMode="External"/><Relationship Id="rId6" Type="http://schemas.openxmlformats.org/officeDocument/2006/relationships/image" Target="../media/image1.emf"/><Relationship Id="rId11" Type="http://schemas.openxmlformats.org/officeDocument/2006/relationships/oleObject" Target="../embeddings/oleObject4.bin"/><Relationship Id="rId5" Type="http://schemas.openxmlformats.org/officeDocument/2006/relationships/oleObject" Target="../embeddings/oleObject1.bin"/><Relationship Id="rId10" Type="http://schemas.openxmlformats.org/officeDocument/2006/relationships/image" Target="../media/image3.emf"/><Relationship Id="rId4" Type="http://schemas.openxmlformats.org/officeDocument/2006/relationships/vmlDrawing" Target="../drawings/vmlDrawing2.vml"/><Relationship Id="rId9" Type="http://schemas.openxmlformats.org/officeDocument/2006/relationships/oleObject" Target="../embeddings/oleObject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P183"/>
  <sheetViews>
    <sheetView view="pageBreakPreview" zoomScale="82" zoomScaleNormal="75" zoomScaleSheetLayoutView="82" workbookViewId="0">
      <selection activeCell="G13" sqref="G13"/>
    </sheetView>
  </sheetViews>
  <sheetFormatPr defaultColWidth="10.28515625" defaultRowHeight="12.75"/>
  <cols>
    <col min="1" max="1" width="10.28515625" style="33"/>
    <col min="2" max="2" width="0.5703125" style="33" customWidth="1"/>
    <col min="3" max="3" width="4.7109375" style="33" customWidth="1"/>
    <col min="4" max="4" width="20.85546875" style="33" customWidth="1"/>
    <col min="5" max="5" width="19.85546875" style="33" customWidth="1"/>
    <col min="6" max="6" width="3.5703125" style="33" customWidth="1"/>
    <col min="7" max="7" width="27" style="33" customWidth="1"/>
    <col min="8" max="8" width="40.140625" style="33" customWidth="1"/>
    <col min="9" max="9" width="3.5703125" style="33" customWidth="1"/>
    <col min="10" max="10" width="46" style="390" customWidth="1"/>
    <col min="11" max="11" width="12.42578125" style="245" customWidth="1"/>
    <col min="12" max="12" width="18" style="33" customWidth="1"/>
    <col min="13" max="13" width="13.28515625" style="33" customWidth="1"/>
    <col min="14" max="14" width="1" style="33" customWidth="1"/>
    <col min="15" max="15" width="22.85546875" style="33" customWidth="1"/>
    <col min="16" max="16" width="15.42578125" style="33" customWidth="1"/>
    <col min="17" max="16384" width="10.28515625" style="33"/>
  </cols>
  <sheetData>
    <row r="1" spans="3:16">
      <c r="D1" s="967" t="s">
        <v>369</v>
      </c>
      <c r="E1" s="967"/>
      <c r="F1" s="967"/>
      <c r="G1" s="967"/>
      <c r="H1" s="967"/>
      <c r="I1" s="967"/>
      <c r="J1" s="967"/>
      <c r="K1" s="967"/>
      <c r="L1" s="967"/>
      <c r="M1" s="967"/>
    </row>
    <row r="2" spans="3:16">
      <c r="D2" s="967" t="s">
        <v>2287</v>
      </c>
      <c r="E2" s="967"/>
      <c r="F2" s="967"/>
      <c r="G2" s="967"/>
      <c r="H2" s="967"/>
      <c r="I2" s="967"/>
      <c r="J2" s="967"/>
      <c r="K2" s="967"/>
      <c r="L2" s="967"/>
      <c r="M2" s="967"/>
    </row>
    <row r="3" spans="3:16">
      <c r="C3" s="242"/>
      <c r="D3" s="242" t="s">
        <v>535</v>
      </c>
      <c r="E3" s="925" t="s">
        <v>653</v>
      </c>
      <c r="F3" s="925"/>
      <c r="G3" s="925"/>
      <c r="H3" s="243"/>
      <c r="I3" s="243"/>
      <c r="J3" s="244"/>
      <c r="L3" s="243"/>
      <c r="M3" s="243"/>
    </row>
    <row r="4" spans="3:16">
      <c r="C4" s="246"/>
      <c r="D4" s="246"/>
      <c r="E4" s="247"/>
      <c r="F4" s="247"/>
      <c r="G4" s="247"/>
      <c r="H4" s="243"/>
      <c r="I4" s="243"/>
      <c r="J4" s="244"/>
      <c r="L4" s="243"/>
      <c r="M4" s="243"/>
    </row>
    <row r="5" spans="3:16" ht="12.75" customHeight="1">
      <c r="C5" s="923" t="s">
        <v>229</v>
      </c>
      <c r="D5" s="926" t="s">
        <v>186</v>
      </c>
      <c r="E5" s="923" t="s">
        <v>228</v>
      </c>
      <c r="F5" s="923" t="s">
        <v>229</v>
      </c>
      <c r="G5" s="923" t="s">
        <v>230</v>
      </c>
      <c r="H5" s="923" t="s">
        <v>201</v>
      </c>
      <c r="I5" s="928" t="s">
        <v>232</v>
      </c>
      <c r="J5" s="929"/>
      <c r="K5" s="248" t="s">
        <v>233</v>
      </c>
      <c r="L5" s="923" t="s">
        <v>198</v>
      </c>
      <c r="M5" s="926" t="s">
        <v>1204</v>
      </c>
    </row>
    <row r="6" spans="3:16" ht="21" customHeight="1">
      <c r="C6" s="857"/>
      <c r="D6" s="927"/>
      <c r="E6" s="857"/>
      <c r="F6" s="857"/>
      <c r="G6" s="924"/>
      <c r="H6" s="924"/>
      <c r="I6" s="930"/>
      <c r="J6" s="931"/>
      <c r="K6" s="249" t="s">
        <v>234</v>
      </c>
      <c r="L6" s="924"/>
      <c r="M6" s="965"/>
    </row>
    <row r="7" spans="3:16" s="252" customFormat="1" ht="57" customHeight="1">
      <c r="C7" s="909">
        <v>1</v>
      </c>
      <c r="D7" s="909" t="s">
        <v>246</v>
      </c>
      <c r="E7" s="909" t="s">
        <v>243</v>
      </c>
      <c r="F7" s="198">
        <v>1</v>
      </c>
      <c r="G7" s="80" t="s">
        <v>235</v>
      </c>
      <c r="H7" s="80" t="s">
        <v>236</v>
      </c>
      <c r="I7" s="868" t="s">
        <v>1869</v>
      </c>
      <c r="J7" s="869"/>
      <c r="K7" s="250" t="s">
        <v>332</v>
      </c>
      <c r="L7" s="251" t="s">
        <v>968</v>
      </c>
      <c r="M7" s="251"/>
      <c r="P7" s="252">
        <f>332328/361547</f>
        <v>0.91918339800911086</v>
      </c>
    </row>
    <row r="8" spans="3:16" s="252" customFormat="1" ht="25.5">
      <c r="C8" s="932"/>
      <c r="D8" s="932"/>
      <c r="E8" s="909"/>
      <c r="F8" s="886">
        <v>2</v>
      </c>
      <c r="G8" s="889" t="s">
        <v>200</v>
      </c>
      <c r="H8" s="889" t="s">
        <v>419</v>
      </c>
      <c r="I8" s="253" t="s">
        <v>1808</v>
      </c>
      <c r="J8" s="254" t="s">
        <v>2712</v>
      </c>
      <c r="K8" s="879">
        <f>24301/109339</f>
        <v>0.22225372465451484</v>
      </c>
      <c r="L8" s="856" t="s">
        <v>905</v>
      </c>
      <c r="M8" s="856"/>
    </row>
    <row r="9" spans="3:16" s="252" customFormat="1" ht="28.5" customHeight="1">
      <c r="C9" s="932"/>
      <c r="D9" s="932"/>
      <c r="E9" s="909"/>
      <c r="F9" s="884"/>
      <c r="G9" s="887"/>
      <c r="H9" s="887"/>
      <c r="I9" s="256" t="s">
        <v>1808</v>
      </c>
      <c r="J9" s="257" t="s">
        <v>2713</v>
      </c>
      <c r="K9" s="880"/>
      <c r="L9" s="857"/>
      <c r="M9" s="857"/>
    </row>
    <row r="10" spans="3:16" s="252" customFormat="1" ht="39.75" customHeight="1">
      <c r="C10" s="932"/>
      <c r="D10" s="932"/>
      <c r="E10" s="887"/>
      <c r="F10" s="198">
        <v>3</v>
      </c>
      <c r="G10" s="80" t="s">
        <v>244</v>
      </c>
      <c r="H10" s="80" t="s">
        <v>1867</v>
      </c>
      <c r="I10" s="863" t="s">
        <v>2320</v>
      </c>
      <c r="J10" s="864"/>
      <c r="K10" s="258" t="s">
        <v>332</v>
      </c>
      <c r="L10" s="251" t="s">
        <v>968</v>
      </c>
      <c r="M10" s="251"/>
    </row>
    <row r="11" spans="3:16" s="252" customFormat="1" ht="15" customHeight="1">
      <c r="C11" s="932"/>
      <c r="D11" s="932"/>
      <c r="E11" s="889" t="s">
        <v>245</v>
      </c>
      <c r="F11" s="886">
        <v>4</v>
      </c>
      <c r="G11" s="889" t="s">
        <v>202</v>
      </c>
      <c r="H11" s="865" t="s">
        <v>939</v>
      </c>
      <c r="I11" s="933">
        <v>334128</v>
      </c>
      <c r="J11" s="934"/>
      <c r="K11" s="937">
        <f>I11/I12</f>
        <v>0.88273150936816414</v>
      </c>
      <c r="L11" s="856" t="s">
        <v>969</v>
      </c>
      <c r="M11" s="856"/>
    </row>
    <row r="12" spans="3:16" s="252" customFormat="1" ht="15" customHeight="1">
      <c r="C12" s="259"/>
      <c r="D12" s="259"/>
      <c r="E12" s="909"/>
      <c r="F12" s="884"/>
      <c r="G12" s="887"/>
      <c r="H12" s="868"/>
      <c r="I12" s="935">
        <v>378516</v>
      </c>
      <c r="J12" s="936"/>
      <c r="K12" s="938"/>
      <c r="L12" s="857"/>
      <c r="M12" s="857"/>
    </row>
    <row r="13" spans="3:16" s="252" customFormat="1" ht="68.25" customHeight="1">
      <c r="C13" s="953"/>
      <c r="D13" s="953"/>
      <c r="E13" s="887"/>
      <c r="F13" s="45">
        <v>5</v>
      </c>
      <c r="G13" s="155" t="s">
        <v>203</v>
      </c>
      <c r="H13" s="155" t="s">
        <v>1868</v>
      </c>
      <c r="I13" s="868" t="s">
        <v>2319</v>
      </c>
      <c r="J13" s="869"/>
      <c r="K13" s="258" t="s">
        <v>649</v>
      </c>
      <c r="L13" s="258" t="s">
        <v>648</v>
      </c>
      <c r="M13" s="258"/>
    </row>
    <row r="14" spans="3:16" s="252" customFormat="1" ht="27" customHeight="1">
      <c r="C14" s="932"/>
      <c r="D14" s="932"/>
      <c r="E14" s="889" t="s">
        <v>370</v>
      </c>
      <c r="F14" s="197">
        <v>6</v>
      </c>
      <c r="G14" s="200" t="s">
        <v>204</v>
      </c>
      <c r="H14" s="200" t="s">
        <v>2234</v>
      </c>
      <c r="I14" s="261" t="s">
        <v>1808</v>
      </c>
      <c r="J14" s="262" t="s">
        <v>2235</v>
      </c>
      <c r="K14" s="858" t="s">
        <v>2318</v>
      </c>
      <c r="L14" s="856" t="s">
        <v>762</v>
      </c>
      <c r="M14" s="263"/>
      <c r="N14" s="264" t="e">
        <f>M14/M15*100</f>
        <v>#DIV/0!</v>
      </c>
    </row>
    <row r="15" spans="3:16" s="252" customFormat="1" ht="28.5" customHeight="1">
      <c r="C15" s="932"/>
      <c r="D15" s="932"/>
      <c r="E15" s="887"/>
      <c r="F15" s="197"/>
      <c r="G15" s="200"/>
      <c r="H15" s="200"/>
      <c r="I15" s="261" t="s">
        <v>1808</v>
      </c>
      <c r="J15" s="262" t="s">
        <v>2316</v>
      </c>
      <c r="K15" s="859"/>
      <c r="L15" s="857"/>
      <c r="M15" s="263"/>
      <c r="N15" s="264"/>
    </row>
    <row r="16" spans="3:16" s="252" customFormat="1" ht="42" customHeight="1">
      <c r="C16" s="932"/>
      <c r="D16" s="932"/>
      <c r="E16" s="155" t="s">
        <v>1870</v>
      </c>
      <c r="F16" s="45">
        <v>7</v>
      </c>
      <c r="G16" s="155" t="s">
        <v>420</v>
      </c>
      <c r="H16" s="155" t="s">
        <v>654</v>
      </c>
      <c r="I16" s="870" t="s">
        <v>1899</v>
      </c>
      <c r="J16" s="871"/>
      <c r="K16" s="258" t="s">
        <v>332</v>
      </c>
      <c r="L16" s="258" t="s">
        <v>655</v>
      </c>
      <c r="M16" s="258"/>
      <c r="N16" s="265">
        <f>55/519049</f>
        <v>1.0596302083232989E-4</v>
      </c>
    </row>
    <row r="17" spans="3:15" s="252" customFormat="1" ht="43.5" customHeight="1">
      <c r="C17" s="954"/>
      <c r="D17" s="954"/>
      <c r="E17" s="80" t="s">
        <v>1871</v>
      </c>
      <c r="F17" s="198">
        <v>8</v>
      </c>
      <c r="G17" s="80" t="s">
        <v>1872</v>
      </c>
      <c r="H17" s="80" t="s">
        <v>1873</v>
      </c>
      <c r="I17" s="870" t="s">
        <v>1899</v>
      </c>
      <c r="J17" s="871"/>
      <c r="K17" s="251" t="s">
        <v>482</v>
      </c>
      <c r="L17" s="251" t="s">
        <v>917</v>
      </c>
      <c r="M17" s="251"/>
      <c r="N17" s="252">
        <f>53/51.9</f>
        <v>1.0211946050096339</v>
      </c>
      <c r="O17" s="252">
        <f>53/(519756/10000)</f>
        <v>1.0197092481856871</v>
      </c>
    </row>
    <row r="18" spans="3:15" s="252" customFormat="1" ht="57" customHeight="1">
      <c r="C18" s="889">
        <v>2</v>
      </c>
      <c r="D18" s="889" t="s">
        <v>238</v>
      </c>
      <c r="E18" s="78" t="s">
        <v>239</v>
      </c>
      <c r="F18" s="196">
        <v>9</v>
      </c>
      <c r="G18" s="78" t="s">
        <v>1455</v>
      </c>
      <c r="H18" s="199" t="s">
        <v>240</v>
      </c>
      <c r="I18" s="870" t="s">
        <v>2321</v>
      </c>
      <c r="J18" s="871"/>
      <c r="K18" s="258" t="s">
        <v>505</v>
      </c>
      <c r="L18" s="258" t="s">
        <v>367</v>
      </c>
      <c r="M18" s="258"/>
    </row>
    <row r="19" spans="3:15" s="252" customFormat="1" ht="12.75" customHeight="1">
      <c r="C19" s="909"/>
      <c r="D19" s="909"/>
      <c r="E19" s="886" t="s">
        <v>205</v>
      </c>
      <c r="F19" s="78">
        <v>10</v>
      </c>
      <c r="G19" s="889" t="s">
        <v>1953</v>
      </c>
      <c r="H19" s="889" t="s">
        <v>240</v>
      </c>
      <c r="I19" s="865" t="s">
        <v>1874</v>
      </c>
      <c r="J19" s="866"/>
      <c r="K19" s="263"/>
      <c r="L19" s="267"/>
      <c r="M19" s="267"/>
    </row>
    <row r="20" spans="3:15" s="252" customFormat="1" ht="40.5" customHeight="1">
      <c r="C20" s="909"/>
      <c r="D20" s="909"/>
      <c r="E20" s="955"/>
      <c r="F20" s="53"/>
      <c r="G20" s="909"/>
      <c r="H20" s="909"/>
      <c r="I20" s="261" t="s">
        <v>1808</v>
      </c>
      <c r="J20" s="268" t="s">
        <v>2322</v>
      </c>
      <c r="K20" s="269" t="s">
        <v>505</v>
      </c>
      <c r="L20" s="263" t="s">
        <v>421</v>
      </c>
      <c r="M20" s="263"/>
    </row>
    <row r="21" spans="3:15" s="252" customFormat="1" ht="44.25" customHeight="1">
      <c r="C21" s="270"/>
      <c r="D21" s="887"/>
      <c r="E21" s="884"/>
      <c r="F21" s="80">
        <v>11</v>
      </c>
      <c r="G21" s="80" t="s">
        <v>1952</v>
      </c>
      <c r="H21" s="80" t="s">
        <v>240</v>
      </c>
      <c r="I21" s="271" t="s">
        <v>1808</v>
      </c>
      <c r="J21" s="257" t="s">
        <v>2324</v>
      </c>
      <c r="K21" s="251" t="s">
        <v>505</v>
      </c>
      <c r="L21" s="251" t="s">
        <v>549</v>
      </c>
      <c r="M21" s="251"/>
    </row>
    <row r="22" spans="3:15" s="252" customFormat="1" ht="26.25" customHeight="1">
      <c r="C22" s="272"/>
      <c r="D22" s="272"/>
      <c r="E22" s="889" t="s">
        <v>422</v>
      </c>
      <c r="F22" s="886">
        <v>12</v>
      </c>
      <c r="G22" s="889" t="s">
        <v>206</v>
      </c>
      <c r="H22" s="889" t="s">
        <v>345</v>
      </c>
      <c r="I22" s="865" t="s">
        <v>1151</v>
      </c>
      <c r="J22" s="866"/>
      <c r="K22" s="860" t="s">
        <v>1152</v>
      </c>
      <c r="L22" s="856" t="s">
        <v>549</v>
      </c>
      <c r="M22" s="860"/>
    </row>
    <row r="23" spans="3:15" s="252" customFormat="1">
      <c r="C23" s="200"/>
      <c r="D23" s="200"/>
      <c r="E23" s="909"/>
      <c r="F23" s="955"/>
      <c r="G23" s="909"/>
      <c r="H23" s="909"/>
      <c r="I23" s="273" t="s">
        <v>1875</v>
      </c>
      <c r="J23" s="262" t="s">
        <v>1898</v>
      </c>
      <c r="K23" s="861"/>
      <c r="L23" s="867"/>
      <c r="M23" s="861"/>
    </row>
    <row r="24" spans="3:15" s="252" customFormat="1">
      <c r="C24" s="200"/>
      <c r="D24" s="200"/>
      <c r="E24" s="909"/>
      <c r="F24" s="955"/>
      <c r="G24" s="909"/>
      <c r="H24" s="909"/>
      <c r="I24" s="273" t="s">
        <v>1458</v>
      </c>
      <c r="J24" s="262" t="s">
        <v>1876</v>
      </c>
      <c r="K24" s="861"/>
      <c r="L24" s="263"/>
      <c r="M24" s="861"/>
    </row>
    <row r="25" spans="3:15" s="252" customFormat="1">
      <c r="C25" s="200"/>
      <c r="D25" s="200"/>
      <c r="E25" s="909"/>
      <c r="F25" s="955"/>
      <c r="G25" s="909"/>
      <c r="H25" s="909"/>
      <c r="I25" s="273" t="s">
        <v>1460</v>
      </c>
      <c r="J25" s="262" t="s">
        <v>1877</v>
      </c>
      <c r="K25" s="861"/>
      <c r="L25" s="263"/>
      <c r="M25" s="861"/>
    </row>
    <row r="26" spans="3:15" s="252" customFormat="1">
      <c r="C26" s="200"/>
      <c r="D26" s="200"/>
      <c r="E26" s="909"/>
      <c r="F26" s="955"/>
      <c r="G26" s="909"/>
      <c r="H26" s="909"/>
      <c r="I26" s="273" t="s">
        <v>1461</v>
      </c>
      <c r="J26" s="262" t="s">
        <v>1878</v>
      </c>
      <c r="K26" s="861"/>
      <c r="L26" s="263"/>
      <c r="M26" s="861"/>
    </row>
    <row r="27" spans="3:15" s="252" customFormat="1">
      <c r="C27" s="200"/>
      <c r="D27" s="200"/>
      <c r="E27" s="909"/>
      <c r="F27" s="955"/>
      <c r="G27" s="909"/>
      <c r="H27" s="909"/>
      <c r="I27" s="273" t="s">
        <v>1880</v>
      </c>
      <c r="J27" s="262" t="s">
        <v>1879</v>
      </c>
      <c r="K27" s="861"/>
      <c r="L27" s="263"/>
      <c r="M27" s="861"/>
    </row>
    <row r="28" spans="3:15" s="252" customFormat="1">
      <c r="C28" s="200"/>
      <c r="D28" s="200"/>
      <c r="E28" s="909"/>
      <c r="F28" s="955"/>
      <c r="G28" s="909"/>
      <c r="H28" s="909"/>
      <c r="I28" s="273" t="s">
        <v>1881</v>
      </c>
      <c r="J28" s="262" t="s">
        <v>453</v>
      </c>
      <c r="K28" s="861"/>
      <c r="L28" s="263"/>
      <c r="M28" s="861"/>
    </row>
    <row r="29" spans="3:15" s="252" customFormat="1">
      <c r="C29" s="200"/>
      <c r="D29" s="200"/>
      <c r="E29" s="909"/>
      <c r="F29" s="955"/>
      <c r="G29" s="909"/>
      <c r="H29" s="909"/>
      <c r="I29" s="273" t="s">
        <v>1885</v>
      </c>
      <c r="J29" s="262" t="s">
        <v>1882</v>
      </c>
      <c r="K29" s="861"/>
      <c r="L29" s="263"/>
      <c r="M29" s="861"/>
    </row>
    <row r="30" spans="3:15" s="252" customFormat="1">
      <c r="C30" s="200"/>
      <c r="D30" s="200"/>
      <c r="E30" s="909"/>
      <c r="F30" s="955"/>
      <c r="G30" s="909"/>
      <c r="H30" s="909"/>
      <c r="I30" s="273" t="s">
        <v>1886</v>
      </c>
      <c r="J30" s="262" t="s">
        <v>1883</v>
      </c>
      <c r="K30" s="861"/>
      <c r="L30" s="263"/>
      <c r="M30" s="861"/>
    </row>
    <row r="31" spans="3:15" s="252" customFormat="1">
      <c r="C31" s="200"/>
      <c r="D31" s="200"/>
      <c r="E31" s="909"/>
      <c r="F31" s="955"/>
      <c r="G31" s="909"/>
      <c r="H31" s="909"/>
      <c r="I31" s="273" t="s">
        <v>1887</v>
      </c>
      <c r="J31" s="262" t="s">
        <v>1884</v>
      </c>
      <c r="K31" s="861"/>
      <c r="L31" s="263"/>
      <c r="M31" s="861"/>
    </row>
    <row r="32" spans="3:15" s="252" customFormat="1">
      <c r="C32" s="200"/>
      <c r="D32" s="200"/>
      <c r="E32" s="909"/>
      <c r="F32" s="955"/>
      <c r="G32" s="909"/>
      <c r="H32" s="909"/>
      <c r="I32" s="273" t="s">
        <v>1888</v>
      </c>
      <c r="J32" s="262" t="s">
        <v>101</v>
      </c>
      <c r="K32" s="861"/>
      <c r="L32" s="263"/>
      <c r="M32" s="861"/>
    </row>
    <row r="33" spans="1:13" s="252" customFormat="1">
      <c r="C33" s="200"/>
      <c r="D33" s="200"/>
      <c r="E33" s="909"/>
      <c r="F33" s="955"/>
      <c r="G33" s="909"/>
      <c r="H33" s="909"/>
      <c r="I33" s="273" t="s">
        <v>1893</v>
      </c>
      <c r="J33" s="262" t="s">
        <v>1889</v>
      </c>
      <c r="K33" s="861"/>
      <c r="L33" s="263"/>
      <c r="M33" s="861"/>
    </row>
    <row r="34" spans="1:13" s="252" customFormat="1">
      <c r="C34" s="200"/>
      <c r="D34" s="200"/>
      <c r="E34" s="909"/>
      <c r="F34" s="955"/>
      <c r="G34" s="909"/>
      <c r="H34" s="909"/>
      <c r="I34" s="273" t="s">
        <v>1894</v>
      </c>
      <c r="J34" s="262" t="s">
        <v>1890</v>
      </c>
      <c r="K34" s="861"/>
      <c r="L34" s="263"/>
      <c r="M34" s="861"/>
    </row>
    <row r="35" spans="1:13" s="252" customFormat="1">
      <c r="C35" s="200"/>
      <c r="D35" s="200"/>
      <c r="E35" s="909"/>
      <c r="F35" s="955"/>
      <c r="G35" s="909"/>
      <c r="H35" s="909"/>
      <c r="I35" s="273" t="s">
        <v>1895</v>
      </c>
      <c r="J35" s="262" t="s">
        <v>1891</v>
      </c>
      <c r="K35" s="861"/>
      <c r="L35" s="263"/>
      <c r="M35" s="861"/>
    </row>
    <row r="36" spans="1:13" s="252" customFormat="1">
      <c r="C36" s="200"/>
      <c r="D36" s="200"/>
      <c r="E36" s="909"/>
      <c r="F36" s="955"/>
      <c r="G36" s="909"/>
      <c r="H36" s="909"/>
      <c r="I36" s="273" t="s">
        <v>1896</v>
      </c>
      <c r="J36" s="262" t="s">
        <v>1892</v>
      </c>
      <c r="K36" s="861"/>
      <c r="L36" s="263"/>
      <c r="M36" s="861"/>
    </row>
    <row r="37" spans="1:13" s="252" customFormat="1" ht="15.75" customHeight="1">
      <c r="C37" s="200"/>
      <c r="D37" s="200"/>
      <c r="E37" s="909"/>
      <c r="F37" s="884"/>
      <c r="G37" s="887"/>
      <c r="H37" s="887"/>
      <c r="I37" s="276" t="s">
        <v>1897</v>
      </c>
      <c r="J37" s="262" t="s">
        <v>72</v>
      </c>
      <c r="K37" s="862"/>
      <c r="L37" s="263"/>
      <c r="M37" s="862"/>
    </row>
    <row r="38" spans="1:13" s="252" customFormat="1" ht="32.25" customHeight="1">
      <c r="C38" s="53"/>
      <c r="D38" s="53"/>
      <c r="E38" s="78" t="s">
        <v>346</v>
      </c>
      <c r="F38" s="197">
        <v>13</v>
      </c>
      <c r="G38" s="53" t="s">
        <v>423</v>
      </c>
      <c r="H38" s="53" t="s">
        <v>2326</v>
      </c>
      <c r="I38" s="865" t="s">
        <v>2325</v>
      </c>
      <c r="J38" s="866"/>
      <c r="K38" s="856" t="s">
        <v>1951</v>
      </c>
      <c r="L38" s="856" t="s">
        <v>815</v>
      </c>
      <c r="M38" s="856"/>
    </row>
    <row r="39" spans="1:13" s="252" customFormat="1" ht="65.25" customHeight="1">
      <c r="C39" s="53"/>
      <c r="D39" s="53"/>
      <c r="E39" s="53"/>
      <c r="F39" s="197"/>
      <c r="G39" s="53"/>
      <c r="H39" s="53"/>
      <c r="I39" s="277" t="s">
        <v>1875</v>
      </c>
      <c r="J39" s="268" t="s">
        <v>1900</v>
      </c>
      <c r="K39" s="867"/>
      <c r="L39" s="867"/>
      <c r="M39" s="867"/>
    </row>
    <row r="40" spans="1:13" s="252" customFormat="1" ht="51.75" customHeight="1">
      <c r="C40" s="53"/>
      <c r="D40" s="53"/>
      <c r="E40" s="53"/>
      <c r="F40" s="197"/>
      <c r="G40" s="53"/>
      <c r="H40" s="53"/>
      <c r="I40" s="277" t="s">
        <v>1458</v>
      </c>
      <c r="J40" s="278" t="s">
        <v>1950</v>
      </c>
      <c r="K40" s="867"/>
      <c r="L40" s="867"/>
      <c r="M40" s="867"/>
    </row>
    <row r="41" spans="1:13" s="252" customFormat="1" ht="107.25" customHeight="1">
      <c r="C41" s="53"/>
      <c r="D41" s="53"/>
      <c r="E41" s="53"/>
      <c r="F41" s="197"/>
      <c r="G41" s="53"/>
      <c r="H41" s="53"/>
      <c r="I41" s="273">
        <v>3</v>
      </c>
      <c r="J41" s="262" t="s">
        <v>2771</v>
      </c>
      <c r="K41" s="263"/>
      <c r="L41" s="263"/>
      <c r="M41" s="263"/>
    </row>
    <row r="42" spans="1:13" s="252" customFormat="1" ht="84" customHeight="1">
      <c r="C42" s="421"/>
      <c r="D42" s="421"/>
      <c r="E42" s="421"/>
      <c r="F42" s="422"/>
      <c r="G42" s="421"/>
      <c r="H42" s="421"/>
      <c r="I42" s="423">
        <v>4</v>
      </c>
      <c r="J42" s="414" t="s">
        <v>2772</v>
      </c>
      <c r="K42" s="424"/>
      <c r="L42" s="424"/>
      <c r="M42" s="424"/>
    </row>
    <row r="43" spans="1:13" s="252" customFormat="1" ht="53.25" customHeight="1">
      <c r="C43" s="889">
        <v>3</v>
      </c>
      <c r="D43" s="889" t="s">
        <v>241</v>
      </c>
      <c r="E43" s="889" t="s">
        <v>242</v>
      </c>
      <c r="F43" s="886">
        <v>14</v>
      </c>
      <c r="G43" s="889" t="s">
        <v>347</v>
      </c>
      <c r="H43" s="889" t="s">
        <v>424</v>
      </c>
      <c r="I43" s="279" t="s">
        <v>1808</v>
      </c>
      <c r="J43" s="254" t="s">
        <v>2232</v>
      </c>
      <c r="K43" s="879">
        <f>11/11</f>
        <v>1</v>
      </c>
      <c r="L43" s="856" t="s">
        <v>425</v>
      </c>
      <c r="M43" s="856"/>
    </row>
    <row r="44" spans="1:13" s="252" customFormat="1" ht="34.5" hidden="1" customHeight="1">
      <c r="C44" s="909"/>
      <c r="D44" s="909"/>
      <c r="E44" s="909"/>
      <c r="F44" s="955"/>
      <c r="G44" s="909"/>
      <c r="H44" s="909"/>
      <c r="I44" s="273"/>
      <c r="J44" s="262" t="s">
        <v>139</v>
      </c>
      <c r="K44" s="880"/>
      <c r="L44" s="867"/>
      <c r="M44" s="867"/>
    </row>
    <row r="45" spans="1:13" s="252" customFormat="1" ht="31.5" customHeight="1">
      <c r="C45" s="909"/>
      <c r="D45" s="909"/>
      <c r="E45" s="887"/>
      <c r="F45" s="884"/>
      <c r="G45" s="887"/>
      <c r="H45" s="887"/>
      <c r="I45" s="271" t="s">
        <v>1808</v>
      </c>
      <c r="J45" s="257" t="s">
        <v>2231</v>
      </c>
      <c r="K45" s="881"/>
      <c r="L45" s="857"/>
      <c r="M45" s="857"/>
    </row>
    <row r="46" spans="1:13" s="283" customFormat="1" ht="43.5" customHeight="1">
      <c r="A46" s="392"/>
      <c r="B46" s="392"/>
      <c r="C46" s="80"/>
      <c r="D46" s="887"/>
      <c r="E46" s="155" t="s">
        <v>247</v>
      </c>
      <c r="F46" s="45">
        <v>15</v>
      </c>
      <c r="G46" s="155" t="s">
        <v>348</v>
      </c>
      <c r="H46" s="155" t="s">
        <v>426</v>
      </c>
      <c r="I46" s="280" t="s">
        <v>1808</v>
      </c>
      <c r="J46" s="281" t="s">
        <v>2233</v>
      </c>
      <c r="K46" s="282">
        <v>1</v>
      </c>
      <c r="L46" s="258" t="s">
        <v>425</v>
      </c>
      <c r="M46" s="258"/>
    </row>
    <row r="47" spans="1:13" s="252" customFormat="1" ht="44.25" customHeight="1">
      <c r="C47" s="78"/>
      <c r="D47" s="78"/>
      <c r="E47" s="78" t="s">
        <v>248</v>
      </c>
      <c r="F47" s="886">
        <v>16</v>
      </c>
      <c r="G47" s="78" t="s">
        <v>2327</v>
      </c>
      <c r="H47" s="78" t="s">
        <v>2328</v>
      </c>
      <c r="I47" s="253">
        <v>1</v>
      </c>
      <c r="J47" s="254" t="s">
        <v>2182</v>
      </c>
      <c r="K47" s="856" t="s">
        <v>816</v>
      </c>
      <c r="L47" s="284" t="s">
        <v>421</v>
      </c>
      <c r="M47" s="860"/>
    </row>
    <row r="48" spans="1:13" s="252" customFormat="1" ht="25.5">
      <c r="C48" s="53"/>
      <c r="D48" s="53"/>
      <c r="E48" s="53"/>
      <c r="F48" s="955"/>
      <c r="G48" s="53"/>
      <c r="H48" s="53"/>
      <c r="I48" s="285" t="s">
        <v>1458</v>
      </c>
      <c r="J48" s="262" t="s">
        <v>1901</v>
      </c>
      <c r="K48" s="867"/>
      <c r="L48" s="269"/>
      <c r="M48" s="861"/>
    </row>
    <row r="49" spans="1:15" s="252" customFormat="1" ht="25.5">
      <c r="C49" s="53"/>
      <c r="D49" s="53"/>
      <c r="E49" s="53"/>
      <c r="F49" s="884"/>
      <c r="G49" s="80"/>
      <c r="H49" s="80"/>
      <c r="I49" s="256" t="s">
        <v>1460</v>
      </c>
      <c r="J49" s="257" t="s">
        <v>2754</v>
      </c>
      <c r="K49" s="857"/>
      <c r="L49" s="286"/>
      <c r="M49" s="862"/>
    </row>
    <row r="50" spans="1:15" s="252" customFormat="1" ht="41.25" customHeight="1">
      <c r="C50" s="53"/>
      <c r="D50" s="53"/>
      <c r="E50" s="287"/>
      <c r="F50" s="197">
        <v>17</v>
      </c>
      <c r="G50" s="53" t="s">
        <v>427</v>
      </c>
      <c r="H50" s="53" t="s">
        <v>332</v>
      </c>
      <c r="I50" s="863" t="s">
        <v>1914</v>
      </c>
      <c r="J50" s="864"/>
      <c r="K50" s="263" t="s">
        <v>703</v>
      </c>
      <c r="L50" s="269" t="s">
        <v>965</v>
      </c>
      <c r="M50" s="269"/>
    </row>
    <row r="51" spans="1:15" s="252" customFormat="1" ht="16.5" customHeight="1">
      <c r="C51" s="53"/>
      <c r="D51" s="53"/>
      <c r="E51" s="287"/>
      <c r="F51" s="196">
        <v>18</v>
      </c>
      <c r="G51" s="886" t="s">
        <v>349</v>
      </c>
      <c r="H51" s="889" t="s">
        <v>188</v>
      </c>
      <c r="I51" s="865" t="s">
        <v>2329</v>
      </c>
      <c r="J51" s="866"/>
      <c r="K51" s="968" t="s">
        <v>2809</v>
      </c>
      <c r="L51" s="860" t="s">
        <v>421</v>
      </c>
      <c r="M51" s="860"/>
      <c r="N51" s="252">
        <f>(691403587068+87256156555+9976668080+118178369350+9924631987+87840200+1286644800+1583167324)</f>
        <v>919697065364</v>
      </c>
    </row>
    <row r="52" spans="1:15" s="252" customFormat="1" ht="14.25" customHeight="1">
      <c r="C52" s="53"/>
      <c r="D52" s="53"/>
      <c r="E52" s="287"/>
      <c r="F52" s="197"/>
      <c r="G52" s="955"/>
      <c r="H52" s="909"/>
      <c r="I52" s="273" t="s">
        <v>1875</v>
      </c>
      <c r="J52" s="288" t="s">
        <v>2755</v>
      </c>
      <c r="K52" s="969"/>
      <c r="L52" s="861"/>
      <c r="M52" s="861"/>
    </row>
    <row r="53" spans="1:15" s="252" customFormat="1" ht="14.25" customHeight="1">
      <c r="C53" s="53"/>
      <c r="D53" s="53"/>
      <c r="E53" s="287"/>
      <c r="F53" s="197"/>
      <c r="G53" s="955"/>
      <c r="H53" s="909"/>
      <c r="I53" s="273" t="s">
        <v>1458</v>
      </c>
      <c r="J53" s="288" t="s">
        <v>2756</v>
      </c>
      <c r="K53" s="969"/>
      <c r="L53" s="861"/>
      <c r="M53" s="861"/>
    </row>
    <row r="54" spans="1:15" s="252" customFormat="1" ht="14.25" customHeight="1">
      <c r="C54" s="53"/>
      <c r="D54" s="53"/>
      <c r="E54" s="287"/>
      <c r="F54" s="197"/>
      <c r="G54" s="955"/>
      <c r="H54" s="909"/>
      <c r="I54" s="273" t="s">
        <v>1460</v>
      </c>
      <c r="J54" s="288" t="s">
        <v>2757</v>
      </c>
      <c r="K54" s="969"/>
      <c r="L54" s="861"/>
      <c r="M54" s="861"/>
    </row>
    <row r="55" spans="1:15" s="252" customFormat="1" ht="15.75" customHeight="1">
      <c r="C55" s="53"/>
      <c r="D55" s="53"/>
      <c r="E55" s="287"/>
      <c r="F55" s="197"/>
      <c r="G55" s="955"/>
      <c r="H55" s="909"/>
      <c r="I55" s="273" t="s">
        <v>1461</v>
      </c>
      <c r="J55" s="288" t="s">
        <v>2758</v>
      </c>
      <c r="K55" s="969"/>
      <c r="L55" s="861"/>
      <c r="M55" s="861"/>
    </row>
    <row r="56" spans="1:15" s="252" customFormat="1" ht="15.75" customHeight="1">
      <c r="C56" s="53"/>
      <c r="D56" s="53"/>
      <c r="E56" s="287"/>
      <c r="F56" s="197"/>
      <c r="G56" s="955"/>
      <c r="H56" s="909"/>
      <c r="I56" s="273" t="s">
        <v>1880</v>
      </c>
      <c r="J56" s="288" t="s">
        <v>2804</v>
      </c>
      <c r="K56" s="969"/>
      <c r="L56" s="861"/>
      <c r="M56" s="861"/>
    </row>
    <row r="57" spans="1:15" s="252" customFormat="1" ht="15.75" customHeight="1">
      <c r="C57" s="53"/>
      <c r="D57" s="53"/>
      <c r="E57" s="287"/>
      <c r="F57" s="197"/>
      <c r="G57" s="955"/>
      <c r="H57" s="909"/>
      <c r="I57" s="273" t="s">
        <v>1881</v>
      </c>
      <c r="J57" s="288" t="s">
        <v>2805</v>
      </c>
      <c r="K57" s="969"/>
      <c r="L57" s="861"/>
      <c r="M57" s="861"/>
    </row>
    <row r="58" spans="1:15" s="252" customFormat="1">
      <c r="C58" s="53"/>
      <c r="D58" s="53"/>
      <c r="E58" s="287"/>
      <c r="F58" s="197"/>
      <c r="G58" s="955"/>
      <c r="H58" s="909"/>
      <c r="I58" s="273" t="s">
        <v>1885</v>
      </c>
      <c r="J58" s="289" t="s">
        <v>2759</v>
      </c>
      <c r="K58" s="969"/>
      <c r="L58" s="861"/>
      <c r="M58" s="861"/>
    </row>
    <row r="59" spans="1:15" s="252" customFormat="1" ht="25.5">
      <c r="C59" s="53"/>
      <c r="D59" s="53"/>
      <c r="E59" s="287"/>
      <c r="F59" s="197"/>
      <c r="G59" s="955"/>
      <c r="H59" s="909"/>
      <c r="I59" s="273" t="s">
        <v>1886</v>
      </c>
      <c r="J59" s="288" t="s">
        <v>2806</v>
      </c>
      <c r="K59" s="969"/>
      <c r="L59" s="861"/>
      <c r="M59" s="861"/>
    </row>
    <row r="60" spans="1:15" s="252" customFormat="1" ht="25.5">
      <c r="C60" s="53"/>
      <c r="D60" s="53"/>
      <c r="E60" s="287"/>
      <c r="F60" s="197"/>
      <c r="G60" s="955"/>
      <c r="H60" s="909"/>
      <c r="I60" s="273" t="s">
        <v>1887</v>
      </c>
      <c r="J60" s="288" t="s">
        <v>2760</v>
      </c>
      <c r="K60" s="969"/>
      <c r="L60" s="861"/>
      <c r="M60" s="861"/>
    </row>
    <row r="61" spans="1:15" s="283" customFormat="1">
      <c r="A61" s="290"/>
      <c r="B61" s="290"/>
      <c r="C61" s="53"/>
      <c r="D61" s="53"/>
      <c r="E61" s="287"/>
      <c r="F61" s="197"/>
      <c r="G61" s="955"/>
      <c r="H61" s="909"/>
      <c r="I61" s="261" t="s">
        <v>1808</v>
      </c>
      <c r="J61" s="288" t="s">
        <v>2807</v>
      </c>
      <c r="K61" s="969"/>
      <c r="L61" s="269"/>
      <c r="M61" s="861"/>
    </row>
    <row r="62" spans="1:15" s="290" customFormat="1" ht="25.5">
      <c r="C62" s="53"/>
      <c r="D62" s="53"/>
      <c r="E62" s="287"/>
      <c r="F62" s="198"/>
      <c r="G62" s="884"/>
      <c r="H62" s="887"/>
      <c r="I62" s="261" t="s">
        <v>1808</v>
      </c>
      <c r="J62" s="288" t="s">
        <v>2808</v>
      </c>
      <c r="K62" s="970"/>
      <c r="L62" s="269"/>
      <c r="M62" s="861"/>
      <c r="O62" s="291">
        <f>N66/1367274526316.41</f>
        <v>0.56949773336361076</v>
      </c>
    </row>
    <row r="63" spans="1:15" s="252" customFormat="1">
      <c r="C63" s="53"/>
      <c r="D63" s="53"/>
      <c r="E63" s="287"/>
      <c r="F63" s="884">
        <v>19</v>
      </c>
      <c r="G63" s="887" t="s">
        <v>350</v>
      </c>
      <c r="H63" s="888" t="s">
        <v>428</v>
      </c>
      <c r="I63" s="865" t="s">
        <v>2357</v>
      </c>
      <c r="J63" s="866"/>
      <c r="K63" s="879" t="s">
        <v>2811</v>
      </c>
      <c r="L63" s="860" t="s">
        <v>421</v>
      </c>
      <c r="M63" s="860"/>
    </row>
    <row r="64" spans="1:15" s="252" customFormat="1" ht="18" customHeight="1">
      <c r="C64" s="53"/>
      <c r="D64" s="53"/>
      <c r="E64" s="287"/>
      <c r="F64" s="885"/>
      <c r="G64" s="888"/>
      <c r="H64" s="888"/>
      <c r="I64" s="277" t="s">
        <v>2183</v>
      </c>
      <c r="J64" s="262" t="s">
        <v>2755</v>
      </c>
      <c r="K64" s="880"/>
      <c r="L64" s="861"/>
      <c r="M64" s="861"/>
      <c r="N64" s="294">
        <v>691403587068</v>
      </c>
    </row>
    <row r="65" spans="1:16" s="252" customFormat="1" ht="15.75" customHeight="1">
      <c r="C65" s="53"/>
      <c r="D65" s="53"/>
      <c r="E65" s="287"/>
      <c r="F65" s="885"/>
      <c r="G65" s="888"/>
      <c r="H65" s="888"/>
      <c r="I65" s="273" t="s">
        <v>1902</v>
      </c>
      <c r="J65" s="288" t="s">
        <v>2761</v>
      </c>
      <c r="K65" s="880"/>
      <c r="L65" s="861"/>
      <c r="M65" s="861"/>
      <c r="N65" s="294">
        <v>87256156555</v>
      </c>
    </row>
    <row r="66" spans="1:16" s="252" customFormat="1" ht="16.5" customHeight="1">
      <c r="C66" s="53"/>
      <c r="D66" s="53"/>
      <c r="E66" s="287"/>
      <c r="F66" s="886"/>
      <c r="G66" s="889"/>
      <c r="H66" s="889"/>
      <c r="I66" s="273"/>
      <c r="J66" s="180" t="s">
        <v>2762</v>
      </c>
      <c r="K66" s="880"/>
      <c r="L66" s="861"/>
      <c r="M66" s="861"/>
      <c r="N66" s="294">
        <f>SUM(N64:N65)</f>
        <v>778659743623</v>
      </c>
      <c r="O66" s="295">
        <v>905162133814.38</v>
      </c>
      <c r="P66" s="264">
        <f>O66/O67</f>
        <v>0.7584680879022393</v>
      </c>
    </row>
    <row r="67" spans="1:16" s="252" customFormat="1" ht="16.5" customHeight="1">
      <c r="C67" s="53"/>
      <c r="D67" s="53"/>
      <c r="E67" s="287"/>
      <c r="F67" s="197"/>
      <c r="G67" s="200"/>
      <c r="H67" s="200"/>
      <c r="I67" s="273"/>
      <c r="J67" s="180" t="s">
        <v>2810</v>
      </c>
      <c r="K67" s="880"/>
      <c r="L67" s="269"/>
      <c r="M67" s="269"/>
      <c r="N67" s="294">
        <v>744466362010.38</v>
      </c>
      <c r="O67" s="295">
        <v>1193408329568.4399</v>
      </c>
      <c r="P67" s="264">
        <f>N67/O67</f>
        <v>0.62381528900472294</v>
      </c>
    </row>
    <row r="68" spans="1:16" s="252" customFormat="1" ht="23.25" hidden="1" customHeight="1">
      <c r="C68" s="296"/>
      <c r="D68" s="296"/>
      <c r="E68" s="297"/>
      <c r="F68" s="298"/>
      <c r="G68" s="187"/>
      <c r="H68" s="187"/>
      <c r="I68" s="299"/>
      <c r="J68" s="300" t="s">
        <v>1681</v>
      </c>
      <c r="K68" s="301"/>
      <c r="L68" s="301"/>
      <c r="M68" s="301"/>
    </row>
    <row r="69" spans="1:16" s="252" customFormat="1" ht="54" customHeight="1">
      <c r="C69" s="53"/>
      <c r="D69" s="53"/>
      <c r="E69" s="46" t="s">
        <v>108</v>
      </c>
      <c r="F69" s="45">
        <v>20</v>
      </c>
      <c r="G69" s="155" t="s">
        <v>429</v>
      </c>
      <c r="H69" s="155" t="s">
        <v>551</v>
      </c>
      <c r="I69" s="870" t="s">
        <v>1153</v>
      </c>
      <c r="J69" s="871"/>
      <c r="K69" s="258" t="s">
        <v>703</v>
      </c>
      <c r="L69" s="258" t="s">
        <v>224</v>
      </c>
      <c r="M69" s="258"/>
    </row>
    <row r="70" spans="1:16" s="252" customFormat="1" ht="27.75" customHeight="1">
      <c r="C70" s="296"/>
      <c r="D70" s="296"/>
      <c r="E70" s="302" t="s">
        <v>941</v>
      </c>
      <c r="F70" s="900">
        <v>21</v>
      </c>
      <c r="G70" s="889" t="s">
        <v>430</v>
      </c>
      <c r="H70" s="889" t="s">
        <v>431</v>
      </c>
      <c r="I70" s="279" t="s">
        <v>1808</v>
      </c>
      <c r="J70" s="254" t="s">
        <v>2299</v>
      </c>
      <c r="K70" s="919">
        <f>7068 /520731</f>
        <v>1.3573226867614949E-2</v>
      </c>
      <c r="L70" s="860" t="s">
        <v>940</v>
      </c>
      <c r="M70" s="860"/>
    </row>
    <row r="71" spans="1:16" s="252" customFormat="1" ht="36" customHeight="1">
      <c r="C71" s="296"/>
      <c r="D71" s="296"/>
      <c r="E71" s="297"/>
      <c r="F71" s="902"/>
      <c r="G71" s="887"/>
      <c r="H71" s="887"/>
      <c r="I71" s="271" t="s">
        <v>1808</v>
      </c>
      <c r="J71" s="257" t="s">
        <v>2317</v>
      </c>
      <c r="K71" s="920"/>
      <c r="L71" s="862"/>
      <c r="M71" s="862"/>
      <c r="N71" s="252">
        <v>8467</v>
      </c>
      <c r="O71" s="252">
        <v>519756</v>
      </c>
      <c r="P71" s="264">
        <f>N71/O71</f>
        <v>1.6290336234694742E-2</v>
      </c>
    </row>
    <row r="72" spans="1:16" s="283" customFormat="1" ht="33" customHeight="1">
      <c r="A72" s="392"/>
      <c r="B72" s="392"/>
      <c r="C72" s="393"/>
      <c r="D72" s="393"/>
      <c r="E72" s="416"/>
      <c r="F72" s="417">
        <v>22</v>
      </c>
      <c r="G72" s="418" t="s">
        <v>351</v>
      </c>
      <c r="H72" s="418" t="s">
        <v>352</v>
      </c>
      <c r="I72" s="903" t="s">
        <v>657</v>
      </c>
      <c r="J72" s="904"/>
      <c r="K72" s="419" t="s">
        <v>174</v>
      </c>
      <c r="L72" s="420" t="s">
        <v>656</v>
      </c>
      <c r="M72" s="420"/>
    </row>
    <row r="73" spans="1:16" s="252" customFormat="1" ht="14.25" customHeight="1">
      <c r="C73" s="307"/>
      <c r="D73" s="307"/>
      <c r="E73" s="912" t="s">
        <v>189</v>
      </c>
      <c r="F73" s="900">
        <v>23</v>
      </c>
      <c r="G73" s="889" t="s">
        <v>433</v>
      </c>
      <c r="H73" s="889" t="s">
        <v>434</v>
      </c>
      <c r="I73" s="308"/>
      <c r="J73" s="254" t="s">
        <v>435</v>
      </c>
      <c r="K73" s="876" t="s">
        <v>658</v>
      </c>
      <c r="L73" s="876" t="s">
        <v>107</v>
      </c>
      <c r="M73" s="876"/>
    </row>
    <row r="74" spans="1:16" s="252" customFormat="1" ht="18" customHeight="1">
      <c r="C74" s="309"/>
      <c r="D74" s="309"/>
      <c r="E74" s="913"/>
      <c r="F74" s="901"/>
      <c r="G74" s="909"/>
      <c r="H74" s="909"/>
      <c r="I74" s="273" t="s">
        <v>1875</v>
      </c>
      <c r="J74" s="262" t="s">
        <v>1910</v>
      </c>
      <c r="K74" s="877"/>
      <c r="L74" s="877"/>
      <c r="M74" s="877"/>
    </row>
    <row r="75" spans="1:16" s="252" customFormat="1" ht="18" customHeight="1">
      <c r="C75" s="309"/>
      <c r="D75" s="309"/>
      <c r="E75" s="913"/>
      <c r="F75" s="901"/>
      <c r="G75" s="909"/>
      <c r="H75" s="909"/>
      <c r="I75" s="273" t="s">
        <v>1458</v>
      </c>
      <c r="J75" s="262" t="s">
        <v>1909</v>
      </c>
      <c r="K75" s="877"/>
      <c r="L75" s="877"/>
      <c r="M75" s="877"/>
    </row>
    <row r="76" spans="1:16" s="252" customFormat="1" ht="18.75" customHeight="1">
      <c r="C76" s="309"/>
      <c r="D76" s="309"/>
      <c r="E76" s="913"/>
      <c r="F76" s="901"/>
      <c r="G76" s="909"/>
      <c r="H76" s="909"/>
      <c r="I76" s="273" t="s">
        <v>1460</v>
      </c>
      <c r="J76" s="262" t="s">
        <v>1908</v>
      </c>
      <c r="K76" s="877"/>
      <c r="L76" s="877"/>
      <c r="M76" s="877"/>
    </row>
    <row r="77" spans="1:16" s="252" customFormat="1" ht="18" customHeight="1">
      <c r="C77" s="309"/>
      <c r="D77" s="309"/>
      <c r="E77" s="913"/>
      <c r="F77" s="901"/>
      <c r="G77" s="909"/>
      <c r="H77" s="909"/>
      <c r="I77" s="273" t="s">
        <v>1461</v>
      </c>
      <c r="J77" s="262" t="s">
        <v>1907</v>
      </c>
      <c r="K77" s="877"/>
      <c r="L77" s="877"/>
      <c r="M77" s="877"/>
    </row>
    <row r="78" spans="1:16" s="252" customFormat="1" ht="18" customHeight="1">
      <c r="C78" s="309"/>
      <c r="D78" s="309"/>
      <c r="E78" s="913"/>
      <c r="F78" s="901"/>
      <c r="G78" s="909"/>
      <c r="H78" s="909"/>
      <c r="I78" s="273" t="s">
        <v>1880</v>
      </c>
      <c r="J78" s="262" t="s">
        <v>1906</v>
      </c>
      <c r="K78" s="877"/>
      <c r="L78" s="877"/>
      <c r="M78" s="877"/>
    </row>
    <row r="79" spans="1:16" s="252" customFormat="1" ht="18" customHeight="1">
      <c r="C79" s="309"/>
      <c r="D79" s="309"/>
      <c r="E79" s="913"/>
      <c r="F79" s="901"/>
      <c r="G79" s="909"/>
      <c r="H79" s="909"/>
      <c r="I79" s="273" t="s">
        <v>1881</v>
      </c>
      <c r="J79" s="262" t="s">
        <v>1905</v>
      </c>
      <c r="K79" s="877"/>
      <c r="L79" s="877"/>
      <c r="M79" s="877"/>
    </row>
    <row r="80" spans="1:16" s="252" customFormat="1" ht="18" customHeight="1">
      <c r="C80" s="309"/>
      <c r="D80" s="309"/>
      <c r="E80" s="913"/>
      <c r="F80" s="901"/>
      <c r="G80" s="909"/>
      <c r="H80" s="909"/>
      <c r="I80" s="273" t="s">
        <v>1885</v>
      </c>
      <c r="J80" s="262" t="s">
        <v>1904</v>
      </c>
      <c r="K80" s="877"/>
      <c r="L80" s="877"/>
      <c r="M80" s="877"/>
    </row>
    <row r="81" spans="3:13" s="252" customFormat="1" ht="18" customHeight="1">
      <c r="C81" s="309"/>
      <c r="D81" s="309"/>
      <c r="E81" s="913"/>
      <c r="F81" s="901"/>
      <c r="G81" s="909"/>
      <c r="H81" s="909"/>
      <c r="I81" s="273" t="s">
        <v>1886</v>
      </c>
      <c r="J81" s="262" t="s">
        <v>1903</v>
      </c>
      <c r="K81" s="877"/>
      <c r="L81" s="877"/>
      <c r="M81" s="877"/>
    </row>
    <row r="82" spans="3:13" s="252" customFormat="1" ht="18" customHeight="1">
      <c r="C82" s="187"/>
      <c r="D82" s="187"/>
      <c r="E82" s="914"/>
      <c r="F82" s="902"/>
      <c r="G82" s="887"/>
      <c r="H82" s="887"/>
      <c r="I82" s="276"/>
      <c r="J82" s="257" t="s">
        <v>659</v>
      </c>
      <c r="K82" s="878"/>
      <c r="L82" s="878"/>
      <c r="M82" s="878"/>
    </row>
    <row r="83" spans="3:13" s="164" customFormat="1" ht="25.5" customHeight="1">
      <c r="C83" s="307">
        <v>4</v>
      </c>
      <c r="D83" s="307" t="s">
        <v>190</v>
      </c>
      <c r="E83" s="78" t="s">
        <v>191</v>
      </c>
      <c r="F83" s="196">
        <v>24</v>
      </c>
      <c r="G83" s="199" t="s">
        <v>353</v>
      </c>
      <c r="H83" s="199" t="s">
        <v>2265</v>
      </c>
      <c r="I83" s="865" t="s">
        <v>2269</v>
      </c>
      <c r="J83" s="866"/>
      <c r="K83" s="860" t="s">
        <v>2279</v>
      </c>
      <c r="L83" s="874" t="s">
        <v>633</v>
      </c>
      <c r="M83" s="874"/>
    </row>
    <row r="84" spans="3:13" s="164" customFormat="1">
      <c r="C84" s="296"/>
      <c r="D84" s="296"/>
      <c r="E84" s="53"/>
      <c r="F84" s="197"/>
      <c r="G84" s="200"/>
      <c r="H84" s="200"/>
      <c r="I84" s="273"/>
      <c r="J84" s="268"/>
      <c r="K84" s="861"/>
      <c r="L84" s="966"/>
      <c r="M84" s="966"/>
    </row>
    <row r="85" spans="3:13" s="164" customFormat="1" ht="39" customHeight="1">
      <c r="C85" s="296"/>
      <c r="D85" s="296"/>
      <c r="E85" s="53"/>
      <c r="F85" s="197"/>
      <c r="G85" s="200"/>
      <c r="H85" s="200"/>
      <c r="I85" s="273">
        <v>1</v>
      </c>
      <c r="J85" s="268" t="s">
        <v>2266</v>
      </c>
      <c r="K85" s="861"/>
      <c r="L85" s="966"/>
      <c r="M85" s="966"/>
    </row>
    <row r="86" spans="3:13" s="164" customFormat="1" ht="16.5" customHeight="1">
      <c r="C86" s="296"/>
      <c r="D86" s="296"/>
      <c r="E86" s="53"/>
      <c r="F86" s="197"/>
      <c r="G86" s="200"/>
      <c r="H86" s="200"/>
      <c r="I86" s="273">
        <v>2</v>
      </c>
      <c r="J86" s="864" t="s">
        <v>2267</v>
      </c>
      <c r="K86" s="861"/>
      <c r="L86" s="966"/>
      <c r="M86" s="966"/>
    </row>
    <row r="87" spans="3:13" s="164" customFormat="1">
      <c r="C87" s="296"/>
      <c r="D87" s="296"/>
      <c r="E87" s="53"/>
      <c r="F87" s="197"/>
      <c r="G87" s="200"/>
      <c r="H87" s="200"/>
      <c r="I87" s="273"/>
      <c r="J87" s="864"/>
      <c r="K87" s="861"/>
      <c r="L87" s="966"/>
      <c r="M87" s="966"/>
    </row>
    <row r="88" spans="3:13" s="164" customFormat="1" ht="25.5">
      <c r="C88" s="296"/>
      <c r="D88" s="296"/>
      <c r="E88" s="53"/>
      <c r="F88" s="197"/>
      <c r="G88" s="200"/>
      <c r="H88" s="200"/>
      <c r="I88" s="273">
        <v>3</v>
      </c>
      <c r="J88" s="268" t="s">
        <v>2268</v>
      </c>
      <c r="K88" s="861"/>
      <c r="L88" s="966"/>
      <c r="M88" s="966"/>
    </row>
    <row r="89" spans="3:13" s="164" customFormat="1" ht="38.25">
      <c r="C89" s="296"/>
      <c r="D89" s="296"/>
      <c r="E89" s="53"/>
      <c r="F89" s="197"/>
      <c r="G89" s="200"/>
      <c r="H89" s="200"/>
      <c r="I89" s="273">
        <v>4</v>
      </c>
      <c r="J89" s="268" t="s">
        <v>2270</v>
      </c>
      <c r="K89" s="861"/>
      <c r="L89" s="966"/>
      <c r="M89" s="966"/>
    </row>
    <row r="90" spans="3:13" s="164" customFormat="1" ht="39.75" customHeight="1">
      <c r="C90" s="296"/>
      <c r="D90" s="296"/>
      <c r="E90" s="53"/>
      <c r="F90" s="197"/>
      <c r="G90" s="200"/>
      <c r="H90" s="200"/>
      <c r="I90" s="273">
        <v>5</v>
      </c>
      <c r="J90" s="262" t="s">
        <v>2271</v>
      </c>
      <c r="K90" s="861"/>
      <c r="L90" s="966"/>
      <c r="M90" s="966"/>
    </row>
    <row r="91" spans="3:13" s="252" customFormat="1" ht="43.5" hidden="1" customHeight="1">
      <c r="C91" s="296"/>
      <c r="D91" s="296"/>
      <c r="E91" s="296"/>
      <c r="F91" s="313"/>
      <c r="G91" s="309"/>
      <c r="H91" s="309"/>
      <c r="I91" s="273"/>
      <c r="J91" s="262"/>
      <c r="K91" s="861"/>
      <c r="L91" s="966"/>
      <c r="M91" s="966"/>
    </row>
    <row r="92" spans="3:13" s="252" customFormat="1" ht="43.5" hidden="1" customHeight="1">
      <c r="C92" s="296"/>
      <c r="D92" s="296"/>
      <c r="E92" s="296"/>
      <c r="F92" s="313"/>
      <c r="G92" s="309"/>
      <c r="H92" s="309"/>
      <c r="I92" s="273"/>
      <c r="J92" s="262"/>
      <c r="K92" s="861"/>
      <c r="L92" s="966"/>
      <c r="M92" s="966"/>
    </row>
    <row r="93" spans="3:13" s="252" customFormat="1" ht="47.25" hidden="1" customHeight="1">
      <c r="C93" s="296"/>
      <c r="D93" s="296"/>
      <c r="E93" s="296"/>
      <c r="F93" s="313"/>
      <c r="G93" s="309"/>
      <c r="H93" s="309"/>
      <c r="I93" s="273"/>
      <c r="J93" s="262"/>
      <c r="K93" s="861"/>
      <c r="L93" s="966"/>
      <c r="M93" s="966"/>
    </row>
    <row r="94" spans="3:13" s="252" customFormat="1" ht="30" hidden="1" customHeight="1">
      <c r="C94" s="296"/>
      <c r="D94" s="296"/>
      <c r="E94" s="296"/>
      <c r="F94" s="313"/>
      <c r="G94" s="309"/>
      <c r="H94" s="309"/>
      <c r="I94" s="273"/>
      <c r="J94" s="262"/>
      <c r="K94" s="861"/>
      <c r="L94" s="966"/>
      <c r="M94" s="966"/>
    </row>
    <row r="95" spans="3:13" s="252" customFormat="1" ht="30" customHeight="1">
      <c r="C95" s="296"/>
      <c r="D95" s="296"/>
      <c r="E95" s="296"/>
      <c r="F95" s="313"/>
      <c r="G95" s="309"/>
      <c r="H95" s="309"/>
      <c r="I95" s="273">
        <v>6</v>
      </c>
      <c r="J95" s="262" t="s">
        <v>2272</v>
      </c>
      <c r="K95" s="861"/>
      <c r="L95" s="966"/>
      <c r="M95" s="966"/>
    </row>
    <row r="96" spans="3:13" s="252" customFormat="1" ht="30" customHeight="1">
      <c r="C96" s="296"/>
      <c r="D96" s="296"/>
      <c r="E96" s="296"/>
      <c r="F96" s="313"/>
      <c r="G96" s="309"/>
      <c r="H96" s="309"/>
      <c r="I96" s="273">
        <v>7</v>
      </c>
      <c r="J96" s="864" t="s">
        <v>2273</v>
      </c>
      <c r="K96" s="861"/>
      <c r="L96" s="966"/>
      <c r="M96" s="966"/>
    </row>
    <row r="97" spans="3:13" s="252" customFormat="1" ht="12.75" customHeight="1">
      <c r="C97" s="296"/>
      <c r="D97" s="296"/>
      <c r="E97" s="296"/>
      <c r="F97" s="313"/>
      <c r="G97" s="309"/>
      <c r="H97" s="309"/>
      <c r="I97" s="273"/>
      <c r="J97" s="864"/>
      <c r="K97" s="861"/>
      <c r="L97" s="966"/>
      <c r="M97" s="966"/>
    </row>
    <row r="98" spans="3:13" s="252" customFormat="1" ht="30" customHeight="1">
      <c r="C98" s="296"/>
      <c r="D98" s="296"/>
      <c r="E98" s="296"/>
      <c r="F98" s="313"/>
      <c r="G98" s="309"/>
      <c r="H98" s="309"/>
      <c r="I98" s="273">
        <v>8</v>
      </c>
      <c r="J98" s="262" t="s">
        <v>2274</v>
      </c>
      <c r="K98" s="861"/>
      <c r="L98" s="966"/>
      <c r="M98" s="966"/>
    </row>
    <row r="99" spans="3:13" s="252" customFormat="1" ht="30" customHeight="1">
      <c r="C99" s="296"/>
      <c r="D99" s="296"/>
      <c r="E99" s="296"/>
      <c r="F99" s="313"/>
      <c r="G99" s="309"/>
      <c r="H99" s="309"/>
      <c r="I99" s="273">
        <v>9</v>
      </c>
      <c r="J99" s="864" t="s">
        <v>2275</v>
      </c>
      <c r="K99" s="861"/>
      <c r="L99" s="966"/>
      <c r="M99" s="966"/>
    </row>
    <row r="100" spans="3:13" s="252" customFormat="1" ht="13.5" customHeight="1">
      <c r="C100" s="296"/>
      <c r="D100" s="296"/>
      <c r="E100" s="296"/>
      <c r="F100" s="313"/>
      <c r="G100" s="309"/>
      <c r="H100" s="309"/>
      <c r="I100" s="273"/>
      <c r="J100" s="864"/>
      <c r="K100" s="861"/>
      <c r="L100" s="966"/>
      <c r="M100" s="966"/>
    </row>
    <row r="101" spans="3:13" s="252" customFormat="1" ht="30" customHeight="1">
      <c r="C101" s="296"/>
      <c r="D101" s="296"/>
      <c r="E101" s="296"/>
      <c r="F101" s="313"/>
      <c r="G101" s="309"/>
      <c r="H101" s="309"/>
      <c r="I101" s="273">
        <v>10</v>
      </c>
      <c r="J101" s="864" t="s">
        <v>2276</v>
      </c>
      <c r="K101" s="861"/>
      <c r="L101" s="966"/>
      <c r="M101" s="966"/>
    </row>
    <row r="102" spans="3:13" s="252" customFormat="1" ht="38.25" customHeight="1">
      <c r="C102" s="296"/>
      <c r="D102" s="296"/>
      <c r="E102" s="296"/>
      <c r="F102" s="313"/>
      <c r="G102" s="309"/>
      <c r="H102" s="309"/>
      <c r="I102" s="273"/>
      <c r="J102" s="864"/>
      <c r="K102" s="861"/>
      <c r="L102" s="966"/>
      <c r="M102" s="966"/>
    </row>
    <row r="103" spans="3:13" s="252" customFormat="1" ht="43.5" customHeight="1">
      <c r="C103" s="296"/>
      <c r="D103" s="296"/>
      <c r="E103" s="296"/>
      <c r="F103" s="313"/>
      <c r="G103" s="309"/>
      <c r="H103" s="309"/>
      <c r="I103" s="273">
        <v>11</v>
      </c>
      <c r="J103" s="268" t="s">
        <v>2277</v>
      </c>
      <c r="K103" s="861"/>
      <c r="L103" s="966"/>
      <c r="M103" s="966"/>
    </row>
    <row r="104" spans="3:13" s="252" customFormat="1" ht="30" customHeight="1">
      <c r="C104" s="296"/>
      <c r="D104" s="296"/>
      <c r="E104" s="296"/>
      <c r="F104" s="313"/>
      <c r="G104" s="309"/>
      <c r="H104" s="309"/>
      <c r="I104" s="273">
        <v>12</v>
      </c>
      <c r="J104" s="268" t="s">
        <v>2278</v>
      </c>
      <c r="K104" s="861"/>
      <c r="L104" s="966"/>
      <c r="M104" s="966"/>
    </row>
    <row r="105" spans="3:13" s="252" customFormat="1">
      <c r="C105" s="296"/>
      <c r="D105" s="296"/>
      <c r="E105" s="296"/>
      <c r="F105" s="313"/>
      <c r="G105" s="309"/>
      <c r="H105" s="309"/>
      <c r="I105" s="273"/>
      <c r="J105" s="262"/>
      <c r="K105" s="861"/>
      <c r="L105" s="966"/>
      <c r="M105" s="966"/>
    </row>
    <row r="106" spans="3:13" s="252" customFormat="1" ht="39" hidden="1" customHeight="1">
      <c r="C106" s="296"/>
      <c r="D106" s="296"/>
      <c r="E106" s="296"/>
      <c r="F106" s="313"/>
      <c r="G106" s="309"/>
      <c r="H106" s="309"/>
      <c r="I106" s="299"/>
      <c r="J106" s="314"/>
      <c r="K106" s="861"/>
      <c r="L106" s="966"/>
      <c r="M106" s="966"/>
    </row>
    <row r="107" spans="3:13" s="252" customFormat="1" ht="32.25" hidden="1" customHeight="1">
      <c r="C107" s="296"/>
      <c r="D107" s="296"/>
      <c r="E107" s="296"/>
      <c r="F107" s="313"/>
      <c r="G107" s="309"/>
      <c r="H107" s="309"/>
      <c r="I107" s="299"/>
      <c r="J107" s="314"/>
      <c r="K107" s="861"/>
      <c r="L107" s="966"/>
      <c r="M107" s="966"/>
    </row>
    <row r="108" spans="3:13" s="252" customFormat="1" ht="33" hidden="1" customHeight="1">
      <c r="C108" s="296"/>
      <c r="D108" s="296"/>
      <c r="E108" s="296"/>
      <c r="F108" s="313"/>
      <c r="G108" s="309"/>
      <c r="H108" s="309"/>
      <c r="I108" s="299"/>
      <c r="J108" s="314"/>
      <c r="K108" s="861"/>
      <c r="L108" s="966"/>
      <c r="M108" s="966"/>
    </row>
    <row r="109" spans="3:13" s="252" customFormat="1" ht="33.75" hidden="1" customHeight="1">
      <c r="C109" s="296"/>
      <c r="D109" s="296"/>
      <c r="E109" s="296"/>
      <c r="F109" s="313"/>
      <c r="G109" s="309"/>
      <c r="H109" s="309"/>
      <c r="I109" s="299"/>
      <c r="J109" s="314"/>
      <c r="K109" s="861"/>
      <c r="L109" s="966"/>
      <c r="M109" s="966"/>
    </row>
    <row r="110" spans="3:13" s="252" customFormat="1" ht="37.5" hidden="1" customHeight="1">
      <c r="C110" s="296"/>
      <c r="D110" s="296"/>
      <c r="E110" s="296"/>
      <c r="F110" s="313"/>
      <c r="G110" s="309"/>
      <c r="H110" s="309"/>
      <c r="I110" s="299"/>
      <c r="J110" s="314"/>
      <c r="K110" s="861"/>
      <c r="L110" s="966"/>
      <c r="M110" s="966"/>
    </row>
    <row r="111" spans="3:13" s="252" customFormat="1" ht="17.25" hidden="1" customHeight="1">
      <c r="C111" s="296"/>
      <c r="D111" s="296"/>
      <c r="E111" s="296"/>
      <c r="F111" s="313"/>
      <c r="G111" s="309"/>
      <c r="H111" s="309"/>
      <c r="I111" s="299"/>
      <c r="J111" s="314"/>
      <c r="K111" s="861"/>
      <c r="L111" s="966"/>
      <c r="M111" s="966"/>
    </row>
    <row r="112" spans="3:13" s="252" customFormat="1" ht="44.25" hidden="1" customHeight="1">
      <c r="C112" s="296"/>
      <c r="D112" s="296"/>
      <c r="E112" s="296"/>
      <c r="F112" s="313"/>
      <c r="G112" s="309"/>
      <c r="H112" s="309"/>
      <c r="I112" s="299"/>
      <c r="J112" s="314"/>
      <c r="K112" s="861"/>
      <c r="L112" s="966"/>
      <c r="M112" s="966"/>
    </row>
    <row r="113" spans="1:13" s="164" customFormat="1" ht="25.5">
      <c r="C113" s="401"/>
      <c r="D113" s="401"/>
      <c r="E113" s="921" t="s">
        <v>354</v>
      </c>
      <c r="F113" s="916">
        <v>25</v>
      </c>
      <c r="G113" s="921" t="s">
        <v>2312</v>
      </c>
      <c r="H113" s="921" t="s">
        <v>2309</v>
      </c>
      <c r="I113" s="411" t="s">
        <v>1808</v>
      </c>
      <c r="J113" s="412" t="s">
        <v>2310</v>
      </c>
      <c r="K113" s="940">
        <f>14/29*100%</f>
        <v>0.48275862068965519</v>
      </c>
      <c r="L113" s="872" t="s">
        <v>920</v>
      </c>
      <c r="M113" s="872"/>
    </row>
    <row r="114" spans="1:13" s="164" customFormat="1" ht="25.5">
      <c r="C114" s="393"/>
      <c r="D114" s="393"/>
      <c r="E114" s="922"/>
      <c r="F114" s="917"/>
      <c r="G114" s="922"/>
      <c r="H114" s="922"/>
      <c r="I114" s="413" t="s">
        <v>1808</v>
      </c>
      <c r="J114" s="414" t="s">
        <v>2311</v>
      </c>
      <c r="K114" s="941"/>
      <c r="L114" s="873"/>
      <c r="M114" s="873"/>
    </row>
    <row r="115" spans="1:13" s="252" customFormat="1" ht="25.5">
      <c r="C115" s="910">
        <v>5</v>
      </c>
      <c r="D115" s="910" t="s">
        <v>32</v>
      </c>
      <c r="E115" s="910" t="s">
        <v>436</v>
      </c>
      <c r="F115" s="895">
        <v>26</v>
      </c>
      <c r="G115" s="890" t="s">
        <v>436</v>
      </c>
      <c r="H115" s="959" t="s">
        <v>2313</v>
      </c>
      <c r="I115" s="315" t="s">
        <v>1808</v>
      </c>
      <c r="J115" s="316" t="s">
        <v>2314</v>
      </c>
      <c r="K115" s="907">
        <f>14/14*100%</f>
        <v>1</v>
      </c>
      <c r="L115" s="874" t="s">
        <v>920</v>
      </c>
      <c r="M115" s="874"/>
    </row>
    <row r="116" spans="1:13" s="252" customFormat="1" ht="25.5">
      <c r="C116" s="911"/>
      <c r="D116" s="911"/>
      <c r="E116" s="911"/>
      <c r="F116" s="896"/>
      <c r="G116" s="891"/>
      <c r="H116" s="891"/>
      <c r="I116" s="317" t="s">
        <v>1808</v>
      </c>
      <c r="J116" s="318" t="s">
        <v>2315</v>
      </c>
      <c r="K116" s="908"/>
      <c r="L116" s="875"/>
      <c r="M116" s="875"/>
    </row>
    <row r="117" spans="1:13" s="252" customFormat="1" ht="6" hidden="1" customHeight="1" thickBot="1">
      <c r="C117" s="319"/>
      <c r="D117" s="319"/>
      <c r="E117" s="319"/>
      <c r="F117" s="320"/>
      <c r="G117" s="321"/>
      <c r="H117" s="321"/>
      <c r="I117" s="322"/>
      <c r="J117" s="323"/>
      <c r="K117" s="324"/>
      <c r="L117" s="325"/>
      <c r="M117" s="325"/>
    </row>
    <row r="118" spans="1:13" s="252" customFormat="1" ht="3" hidden="1" customHeight="1" thickBot="1">
      <c r="C118" s="326"/>
      <c r="D118" s="326"/>
      <c r="E118" s="326"/>
      <c r="F118" s="327"/>
      <c r="G118" s="328"/>
      <c r="H118" s="328"/>
      <c r="I118" s="329"/>
      <c r="J118" s="330"/>
      <c r="K118" s="331"/>
      <c r="L118" s="332"/>
      <c r="M118" s="332"/>
    </row>
    <row r="119" spans="1:13" s="252" customFormat="1" ht="26.25" customHeight="1">
      <c r="C119" s="910">
        <v>6</v>
      </c>
      <c r="D119" s="910" t="s">
        <v>33</v>
      </c>
      <c r="E119" s="910" t="s">
        <v>437</v>
      </c>
      <c r="F119" s="895">
        <v>27</v>
      </c>
      <c r="G119" s="890" t="s">
        <v>355</v>
      </c>
      <c r="H119" s="959" t="s">
        <v>2280</v>
      </c>
      <c r="I119" s="315" t="s">
        <v>1808</v>
      </c>
      <c r="J119" s="333" t="s">
        <v>2281</v>
      </c>
      <c r="K119" s="907">
        <v>1</v>
      </c>
      <c r="L119" s="874" t="s">
        <v>633</v>
      </c>
      <c r="M119" s="874"/>
    </row>
    <row r="120" spans="1:13" s="252" customFormat="1" ht="25.5">
      <c r="C120" s="918"/>
      <c r="D120" s="918"/>
      <c r="E120" s="911"/>
      <c r="F120" s="896"/>
      <c r="G120" s="891"/>
      <c r="H120" s="891"/>
      <c r="I120" s="317" t="s">
        <v>1808</v>
      </c>
      <c r="J120" s="334" t="s">
        <v>2282</v>
      </c>
      <c r="K120" s="908"/>
      <c r="L120" s="875"/>
      <c r="M120" s="875"/>
    </row>
    <row r="121" spans="1:13" s="252" customFormat="1" ht="25.5">
      <c r="C121" s="918"/>
      <c r="D121" s="918"/>
      <c r="E121" s="910" t="s">
        <v>438</v>
      </c>
      <c r="F121" s="335">
        <v>28</v>
      </c>
      <c r="G121" s="890" t="s">
        <v>133</v>
      </c>
      <c r="H121" s="959" t="s">
        <v>2285</v>
      </c>
      <c r="I121" s="336" t="s">
        <v>1808</v>
      </c>
      <c r="J121" s="316" t="s">
        <v>2283</v>
      </c>
      <c r="K121" s="907">
        <v>1</v>
      </c>
      <c r="L121" s="874" t="s">
        <v>633</v>
      </c>
      <c r="M121" s="874"/>
    </row>
    <row r="122" spans="1:13" s="252" customFormat="1" ht="27.75" customHeight="1">
      <c r="C122" s="911"/>
      <c r="D122" s="911"/>
      <c r="E122" s="911"/>
      <c r="F122" s="337"/>
      <c r="G122" s="891"/>
      <c r="H122" s="891"/>
      <c r="I122" s="338" t="s">
        <v>1808</v>
      </c>
      <c r="J122" s="318" t="s">
        <v>2284</v>
      </c>
      <c r="K122" s="908"/>
      <c r="L122" s="875"/>
      <c r="M122" s="875"/>
    </row>
    <row r="123" spans="1:13" s="252" customFormat="1" ht="16.5" customHeight="1">
      <c r="C123" s="910">
        <v>7</v>
      </c>
      <c r="D123" s="910" t="s">
        <v>34</v>
      </c>
      <c r="E123" s="910" t="s">
        <v>35</v>
      </c>
      <c r="F123" s="895">
        <v>29</v>
      </c>
      <c r="G123" s="890" t="s">
        <v>356</v>
      </c>
      <c r="H123" s="890" t="s">
        <v>1454</v>
      </c>
      <c r="I123" s="315" t="s">
        <v>1808</v>
      </c>
      <c r="J123" s="339" t="s">
        <v>1154</v>
      </c>
      <c r="K123" s="907">
        <v>0</v>
      </c>
      <c r="L123" s="876" t="s">
        <v>633</v>
      </c>
      <c r="M123" s="876"/>
    </row>
    <row r="124" spans="1:13" s="283" customFormat="1" ht="89.25" customHeight="1">
      <c r="A124" s="392"/>
      <c r="B124" s="392"/>
      <c r="C124" s="911"/>
      <c r="D124" s="911"/>
      <c r="E124" s="911"/>
      <c r="F124" s="896"/>
      <c r="G124" s="891"/>
      <c r="H124" s="891"/>
      <c r="I124" s="317" t="s">
        <v>1808</v>
      </c>
      <c r="J124" s="318" t="s">
        <v>2286</v>
      </c>
      <c r="K124" s="908"/>
      <c r="L124" s="878"/>
      <c r="M124" s="878"/>
    </row>
    <row r="125" spans="1:13" s="252" customFormat="1" ht="57" customHeight="1" thickBot="1">
      <c r="C125" s="942">
        <v>8</v>
      </c>
      <c r="D125" s="910" t="s">
        <v>36</v>
      </c>
      <c r="E125" s="341" t="s">
        <v>37</v>
      </c>
      <c r="F125" s="342">
        <v>30</v>
      </c>
      <c r="G125" s="343" t="s">
        <v>970</v>
      </c>
      <c r="H125" s="344" t="s">
        <v>439</v>
      </c>
      <c r="I125" s="971" t="s">
        <v>2330</v>
      </c>
      <c r="J125" s="972"/>
      <c r="K125" s="345" t="s">
        <v>332</v>
      </c>
      <c r="L125" s="346" t="s">
        <v>634</v>
      </c>
      <c r="M125" s="346"/>
    </row>
    <row r="126" spans="1:13" s="252" customFormat="1" ht="17.25" customHeight="1" thickBot="1">
      <c r="C126" s="964"/>
      <c r="D126" s="918"/>
      <c r="E126" s="910" t="s">
        <v>38</v>
      </c>
      <c r="F126" s="895">
        <v>31</v>
      </c>
      <c r="G126" s="890" t="s">
        <v>552</v>
      </c>
      <c r="H126" s="959" t="s">
        <v>357</v>
      </c>
      <c r="I126" s="973" t="s">
        <v>1911</v>
      </c>
      <c r="J126" s="974"/>
      <c r="K126" s="951" t="s">
        <v>332</v>
      </c>
      <c r="L126" s="876" t="s">
        <v>811</v>
      </c>
      <c r="M126" s="876"/>
    </row>
    <row r="127" spans="1:13" s="252" customFormat="1" ht="15" customHeight="1" thickBot="1">
      <c r="C127" s="964"/>
      <c r="D127" s="918"/>
      <c r="E127" s="918"/>
      <c r="F127" s="897"/>
      <c r="G127" s="946"/>
      <c r="H127" s="946"/>
      <c r="I127" s="347"/>
      <c r="J127" s="348" t="s">
        <v>538</v>
      </c>
      <c r="K127" s="952"/>
      <c r="L127" s="877"/>
      <c r="M127" s="877"/>
    </row>
    <row r="128" spans="1:13" s="252" customFormat="1" ht="57" customHeight="1">
      <c r="C128" s="943"/>
      <c r="D128" s="918"/>
      <c r="E128" s="918"/>
      <c r="F128" s="897"/>
      <c r="G128" s="946"/>
      <c r="H128" s="946"/>
      <c r="I128" s="347" t="s">
        <v>1875</v>
      </c>
      <c r="J128" s="348" t="s">
        <v>1913</v>
      </c>
      <c r="K128" s="952"/>
      <c r="L128" s="877"/>
      <c r="M128" s="877"/>
    </row>
    <row r="129" spans="3:13" s="252" customFormat="1" ht="67.5" customHeight="1">
      <c r="C129" s="309"/>
      <c r="D129" s="918"/>
      <c r="E129" s="309"/>
      <c r="F129" s="349"/>
      <c r="G129" s="350"/>
      <c r="H129" s="946"/>
      <c r="I129" s="347" t="s">
        <v>1458</v>
      </c>
      <c r="J129" s="348" t="s">
        <v>1912</v>
      </c>
      <c r="K129" s="351"/>
      <c r="L129" s="352"/>
      <c r="M129" s="352"/>
    </row>
    <row r="130" spans="3:13" s="252" customFormat="1" ht="28.5" customHeight="1" thickBot="1">
      <c r="C130" s="307">
        <v>9</v>
      </c>
      <c r="D130" s="307" t="s">
        <v>39</v>
      </c>
      <c r="E130" s="942" t="s">
        <v>40</v>
      </c>
      <c r="F130" s="956">
        <v>32</v>
      </c>
      <c r="G130" s="893" t="s">
        <v>358</v>
      </c>
      <c r="H130" s="893" t="s">
        <v>440</v>
      </c>
      <c r="I130" s="315" t="s">
        <v>1808</v>
      </c>
      <c r="J130" s="316" t="s">
        <v>2331</v>
      </c>
      <c r="K130" s="947">
        <f>1107755408357/1140795168007</f>
        <v>0.97103795617602295</v>
      </c>
      <c r="L130" s="949" t="s">
        <v>421</v>
      </c>
      <c r="M130" s="949"/>
    </row>
    <row r="131" spans="3:13" s="252" customFormat="1" ht="43.5" customHeight="1">
      <c r="C131" s="296"/>
      <c r="D131" s="296"/>
      <c r="E131" s="943"/>
      <c r="F131" s="957"/>
      <c r="G131" s="894"/>
      <c r="H131" s="894"/>
      <c r="I131" s="353" t="s">
        <v>1808</v>
      </c>
      <c r="J131" s="354" t="s">
        <v>2332</v>
      </c>
      <c r="K131" s="948"/>
      <c r="L131" s="950"/>
      <c r="M131" s="950"/>
    </row>
    <row r="132" spans="3:13" s="252" customFormat="1" ht="25.5">
      <c r="C132" s="296"/>
      <c r="D132" s="296"/>
      <c r="E132" s="915" t="s">
        <v>41</v>
      </c>
      <c r="F132" s="958">
        <v>33</v>
      </c>
      <c r="G132" s="892" t="s">
        <v>441</v>
      </c>
      <c r="H132" s="892" t="s">
        <v>442</v>
      </c>
      <c r="I132" s="409" t="s">
        <v>1808</v>
      </c>
      <c r="J132" s="410" t="s">
        <v>2764</v>
      </c>
      <c r="K132" s="963">
        <f>475350318446.01/762578349758</f>
        <v>0.62334620252051454</v>
      </c>
      <c r="L132" s="899" t="s">
        <v>421</v>
      </c>
      <c r="M132" s="899"/>
    </row>
    <row r="133" spans="3:13" s="252" customFormat="1" ht="27" customHeight="1">
      <c r="C133" s="393"/>
      <c r="D133" s="393"/>
      <c r="E133" s="915"/>
      <c r="F133" s="958"/>
      <c r="G133" s="892"/>
      <c r="H133" s="892"/>
      <c r="I133" s="409" t="s">
        <v>1808</v>
      </c>
      <c r="J133" s="410" t="s">
        <v>2765</v>
      </c>
      <c r="K133" s="963"/>
      <c r="L133" s="899"/>
      <c r="M133" s="899"/>
    </row>
    <row r="134" spans="3:13" s="252" customFormat="1" ht="28.5" customHeight="1">
      <c r="C134" s="401"/>
      <c r="D134" s="401"/>
      <c r="E134" s="915" t="s">
        <v>41</v>
      </c>
      <c r="F134" s="958">
        <v>34</v>
      </c>
      <c r="G134" s="892" t="s">
        <v>443</v>
      </c>
      <c r="H134" s="892" t="s">
        <v>444</v>
      </c>
      <c r="I134" s="409" t="s">
        <v>1808</v>
      </c>
      <c r="J134" s="410" t="s">
        <v>2764</v>
      </c>
      <c r="K134" s="961" t="s">
        <v>2763</v>
      </c>
      <c r="L134" s="899" t="s">
        <v>421</v>
      </c>
      <c r="M134" s="899"/>
    </row>
    <row r="135" spans="3:13" s="252" customFormat="1" ht="32.25" customHeight="1">
      <c r="C135" s="305"/>
      <c r="D135" s="305"/>
      <c r="E135" s="915"/>
      <c r="F135" s="958"/>
      <c r="G135" s="892"/>
      <c r="H135" s="892"/>
      <c r="I135" s="409" t="s">
        <v>1808</v>
      </c>
      <c r="J135" s="410" t="s">
        <v>2766</v>
      </c>
      <c r="K135" s="962"/>
      <c r="L135" s="899"/>
      <c r="M135" s="899"/>
    </row>
    <row r="136" spans="3:13" s="252" customFormat="1" ht="30" customHeight="1">
      <c r="C136" s="910">
        <v>10</v>
      </c>
      <c r="D136" s="910" t="s">
        <v>288</v>
      </c>
      <c r="E136" s="939" t="s">
        <v>445</v>
      </c>
      <c r="F136" s="895">
        <v>35</v>
      </c>
      <c r="G136" s="898" t="s">
        <v>966</v>
      </c>
      <c r="H136" s="898" t="s">
        <v>967</v>
      </c>
      <c r="I136" s="315" t="s">
        <v>1808</v>
      </c>
      <c r="J136" s="316" t="s">
        <v>2812</v>
      </c>
      <c r="K136" s="960">
        <v>7.6100000000000001E-2</v>
      </c>
      <c r="L136" s="876" t="s">
        <v>421</v>
      </c>
      <c r="M136" s="876"/>
    </row>
    <row r="137" spans="3:13" s="252" customFormat="1" ht="49.5" customHeight="1">
      <c r="C137" s="911"/>
      <c r="D137" s="911"/>
      <c r="E137" s="939"/>
      <c r="F137" s="896"/>
      <c r="G137" s="898"/>
      <c r="H137" s="898"/>
      <c r="I137" s="317" t="s">
        <v>1808</v>
      </c>
      <c r="J137" s="318" t="s">
        <v>2813</v>
      </c>
      <c r="K137" s="906"/>
      <c r="L137" s="878"/>
      <c r="M137" s="878"/>
    </row>
    <row r="138" spans="3:13" s="252" customFormat="1" ht="28.5" customHeight="1">
      <c r="C138" s="910">
        <v>11</v>
      </c>
      <c r="D138" s="910" t="s">
        <v>289</v>
      </c>
      <c r="E138" s="910" t="s">
        <v>446</v>
      </c>
      <c r="F138" s="895">
        <v>36</v>
      </c>
      <c r="G138" s="890" t="s">
        <v>179</v>
      </c>
      <c r="H138" s="890" t="s">
        <v>447</v>
      </c>
      <c r="I138" s="315" t="s">
        <v>1808</v>
      </c>
      <c r="J138" s="339" t="s">
        <v>1845</v>
      </c>
      <c r="K138" s="356" t="s">
        <v>2333</v>
      </c>
      <c r="L138" s="876" t="s">
        <v>935</v>
      </c>
      <c r="M138" s="876"/>
    </row>
    <row r="139" spans="3:13" s="252" customFormat="1" ht="28.5" customHeight="1">
      <c r="C139" s="918"/>
      <c r="D139" s="918"/>
      <c r="E139" s="911"/>
      <c r="F139" s="896"/>
      <c r="G139" s="891"/>
      <c r="H139" s="891"/>
      <c r="I139" s="317" t="s">
        <v>1808</v>
      </c>
      <c r="J139" s="357" t="s">
        <v>1846</v>
      </c>
      <c r="K139" s="358" t="s">
        <v>2334</v>
      </c>
      <c r="L139" s="878"/>
      <c r="M139" s="878"/>
    </row>
    <row r="140" spans="3:13" s="252" customFormat="1" ht="27.75" customHeight="1">
      <c r="C140" s="918"/>
      <c r="D140" s="918"/>
      <c r="E140" s="910" t="s">
        <v>180</v>
      </c>
      <c r="F140" s="895">
        <v>37</v>
      </c>
      <c r="G140" s="890" t="s">
        <v>359</v>
      </c>
      <c r="H140" s="890" t="s">
        <v>984</v>
      </c>
      <c r="I140" s="353" t="s">
        <v>1808</v>
      </c>
      <c r="J140" s="359" t="s">
        <v>2814</v>
      </c>
      <c r="K140" s="905" t="s">
        <v>2815</v>
      </c>
      <c r="L140" s="876" t="s">
        <v>421</v>
      </c>
      <c r="M140" s="876"/>
    </row>
    <row r="141" spans="3:13" s="252" customFormat="1" ht="29.25" customHeight="1">
      <c r="C141" s="918"/>
      <c r="D141" s="918"/>
      <c r="E141" s="911"/>
      <c r="F141" s="896"/>
      <c r="G141" s="891"/>
      <c r="H141" s="891"/>
      <c r="I141" s="353" t="s">
        <v>1808</v>
      </c>
      <c r="J141" s="359" t="s">
        <v>2813</v>
      </c>
      <c r="K141" s="906"/>
      <c r="L141" s="878"/>
      <c r="M141" s="878"/>
    </row>
    <row r="142" spans="3:13" s="252" customFormat="1" ht="28.5" customHeight="1">
      <c r="C142" s="918"/>
      <c r="D142" s="918"/>
      <c r="E142" s="910" t="s">
        <v>181</v>
      </c>
      <c r="F142" s="895">
        <v>38</v>
      </c>
      <c r="G142" s="890" t="s">
        <v>360</v>
      </c>
      <c r="H142" s="890" t="s">
        <v>448</v>
      </c>
      <c r="I142" s="315" t="s">
        <v>1808</v>
      </c>
      <c r="J142" s="316" t="s">
        <v>2768</v>
      </c>
      <c r="K142" s="944">
        <f>1354814032433.66/1480219106570.68</f>
        <v>0.91527938426118949</v>
      </c>
      <c r="L142" s="876" t="s">
        <v>421</v>
      </c>
      <c r="M142" s="876"/>
    </row>
    <row r="143" spans="3:13" s="252" customFormat="1" ht="31.5" customHeight="1">
      <c r="C143" s="911"/>
      <c r="D143" s="911"/>
      <c r="E143" s="911"/>
      <c r="F143" s="896"/>
      <c r="G143" s="891"/>
      <c r="H143" s="891"/>
      <c r="I143" s="317" t="s">
        <v>1808</v>
      </c>
      <c r="J143" s="318" t="s">
        <v>2767</v>
      </c>
      <c r="K143" s="945"/>
      <c r="L143" s="878"/>
      <c r="M143" s="878"/>
    </row>
    <row r="144" spans="3:13" s="252" customFormat="1" ht="38.25">
      <c r="C144" s="360"/>
      <c r="D144" s="360"/>
      <c r="E144" s="341" t="s">
        <v>361</v>
      </c>
      <c r="F144" s="342">
        <v>39</v>
      </c>
      <c r="G144" s="344" t="s">
        <v>449</v>
      </c>
      <c r="H144" s="361" t="s">
        <v>2341</v>
      </c>
      <c r="I144" s="971" t="s">
        <v>2335</v>
      </c>
      <c r="J144" s="972"/>
      <c r="K144" s="362">
        <f>581/676</f>
        <v>0.85946745562130178</v>
      </c>
      <c r="L144" s="346" t="s">
        <v>195</v>
      </c>
      <c r="M144" s="346"/>
    </row>
    <row r="145" spans="3:13" s="252" customFormat="1" ht="25.5">
      <c r="C145" s="309">
        <v>12</v>
      </c>
      <c r="D145" s="296" t="s">
        <v>182</v>
      </c>
      <c r="E145" s="296" t="s">
        <v>183</v>
      </c>
      <c r="F145" s="363">
        <v>40</v>
      </c>
      <c r="G145" s="364" t="s">
        <v>2342</v>
      </c>
      <c r="H145" s="364" t="s">
        <v>2340</v>
      </c>
      <c r="I145" s="365" t="s">
        <v>1808</v>
      </c>
      <c r="J145" s="354" t="s">
        <v>2337</v>
      </c>
      <c r="K145" s="882">
        <f>102603818525.5/106065775936</f>
        <v>0.96736027828063087</v>
      </c>
      <c r="L145" s="877" t="s">
        <v>421</v>
      </c>
      <c r="M145" s="877"/>
    </row>
    <row r="146" spans="3:13" s="252" customFormat="1" ht="28.5" customHeight="1">
      <c r="C146" s="296"/>
      <c r="D146" s="296"/>
      <c r="E146" s="305"/>
      <c r="F146" s="366"/>
      <c r="G146" s="366"/>
      <c r="H146" s="366"/>
      <c r="I146" s="338" t="s">
        <v>1808</v>
      </c>
      <c r="J146" s="318" t="s">
        <v>2336</v>
      </c>
      <c r="K146" s="883"/>
      <c r="L146" s="878"/>
      <c r="M146" s="878"/>
    </row>
    <row r="147" spans="3:13" s="252" customFormat="1" ht="29.25" customHeight="1">
      <c r="C147" s="296"/>
      <c r="D147" s="296"/>
      <c r="E147" s="307" t="s">
        <v>184</v>
      </c>
      <c r="F147" s="367">
        <v>41</v>
      </c>
      <c r="G147" s="367" t="s">
        <v>184</v>
      </c>
      <c r="H147" s="959" t="s">
        <v>2343</v>
      </c>
      <c r="I147" s="315" t="s">
        <v>1808</v>
      </c>
      <c r="J147" s="316" t="s">
        <v>2339</v>
      </c>
      <c r="K147" s="368">
        <f>(102603818525.5-90209756989.5)/90209756989.5</f>
        <v>0.13739158545170022</v>
      </c>
      <c r="L147" s="369" t="s">
        <v>421</v>
      </c>
      <c r="M147" s="369"/>
    </row>
    <row r="148" spans="3:13" s="252" customFormat="1" ht="27.75" customHeight="1">
      <c r="C148" s="305"/>
      <c r="D148" s="305"/>
      <c r="E148" s="305"/>
      <c r="F148" s="366"/>
      <c r="G148" s="366"/>
      <c r="H148" s="891"/>
      <c r="I148" s="317" t="s">
        <v>1808</v>
      </c>
      <c r="J148" s="318" t="s">
        <v>2338</v>
      </c>
      <c r="K148" s="370"/>
      <c r="L148" s="371"/>
      <c r="M148" s="371"/>
    </row>
    <row r="149" spans="3:13" s="252" customFormat="1" ht="30.75" customHeight="1">
      <c r="C149" s="910">
        <v>13</v>
      </c>
      <c r="D149" s="910" t="s">
        <v>362</v>
      </c>
      <c r="E149" s="307" t="s">
        <v>450</v>
      </c>
      <c r="F149" s="335">
        <v>42</v>
      </c>
      <c r="G149" s="959" t="s">
        <v>2344</v>
      </c>
      <c r="H149" s="959" t="s">
        <v>2345</v>
      </c>
      <c r="I149" s="372"/>
      <c r="J149" s="373" t="s">
        <v>2782</v>
      </c>
      <c r="K149" s="374"/>
      <c r="L149" s="375"/>
      <c r="M149" s="375"/>
    </row>
    <row r="150" spans="3:13" s="252" customFormat="1" ht="25.5">
      <c r="C150" s="918"/>
      <c r="D150" s="918"/>
      <c r="E150" s="296"/>
      <c r="F150" s="349"/>
      <c r="G150" s="946"/>
      <c r="H150" s="946"/>
      <c r="I150" s="347" t="s">
        <v>1875</v>
      </c>
      <c r="J150" s="376" t="s">
        <v>2774</v>
      </c>
      <c r="K150" s="351"/>
      <c r="L150" s="377"/>
      <c r="M150" s="377"/>
    </row>
    <row r="151" spans="3:13" s="252" customFormat="1" ht="39.75" customHeight="1">
      <c r="C151" s="918"/>
      <c r="D151" s="918"/>
      <c r="E151" s="296"/>
      <c r="F151" s="349"/>
      <c r="G151" s="363"/>
      <c r="H151" s="363"/>
      <c r="I151" s="378" t="s">
        <v>1458</v>
      </c>
      <c r="J151" s="376" t="s">
        <v>2775</v>
      </c>
      <c r="K151" s="351"/>
      <c r="L151" s="377"/>
      <c r="M151" s="377"/>
    </row>
    <row r="152" spans="3:13" s="252" customFormat="1" ht="51">
      <c r="C152" s="296"/>
      <c r="D152" s="296"/>
      <c r="E152" s="296"/>
      <c r="F152" s="349"/>
      <c r="G152" s="363"/>
      <c r="H152" s="363"/>
      <c r="I152" s="378" t="s">
        <v>1460</v>
      </c>
      <c r="J152" s="376" t="s">
        <v>2776</v>
      </c>
      <c r="K152" s="351"/>
      <c r="L152" s="377"/>
      <c r="M152" s="377"/>
    </row>
    <row r="153" spans="3:13" s="252" customFormat="1" ht="26.25" customHeight="1">
      <c r="C153" s="296"/>
      <c r="D153" s="296"/>
      <c r="E153" s="296"/>
      <c r="F153" s="349"/>
      <c r="G153" s="363"/>
      <c r="H153" s="363"/>
      <c r="I153" s="378" t="s">
        <v>1461</v>
      </c>
      <c r="J153" s="376" t="s">
        <v>2773</v>
      </c>
      <c r="K153" s="379" t="s">
        <v>2785</v>
      </c>
      <c r="L153" s="352" t="s">
        <v>106</v>
      </c>
      <c r="M153" s="352"/>
    </row>
    <row r="154" spans="3:13" s="252" customFormat="1" ht="25.5">
      <c r="C154" s="296"/>
      <c r="D154" s="296"/>
      <c r="E154" s="309"/>
      <c r="F154" s="349"/>
      <c r="G154" s="350"/>
      <c r="H154" s="350"/>
      <c r="I154" s="347">
        <v>5</v>
      </c>
      <c r="J154" s="376" t="s">
        <v>2777</v>
      </c>
      <c r="K154" s="351"/>
      <c r="L154" s="377"/>
      <c r="M154" s="377"/>
    </row>
    <row r="155" spans="3:13" s="252" customFormat="1" ht="25.5">
      <c r="C155" s="393"/>
      <c r="D155" s="393"/>
      <c r="E155" s="394"/>
      <c r="F155" s="395"/>
      <c r="G155" s="396"/>
      <c r="H155" s="396"/>
      <c r="I155" s="397" t="s">
        <v>1881</v>
      </c>
      <c r="J155" s="398" t="s">
        <v>2781</v>
      </c>
      <c r="K155" s="399"/>
      <c r="L155" s="400"/>
      <c r="M155" s="400"/>
    </row>
    <row r="156" spans="3:13" s="252" customFormat="1" ht="25.5">
      <c r="C156" s="401"/>
      <c r="D156" s="401"/>
      <c r="E156" s="402"/>
      <c r="F156" s="403"/>
      <c r="G156" s="404"/>
      <c r="H156" s="404"/>
      <c r="I156" s="405" t="s">
        <v>1885</v>
      </c>
      <c r="J156" s="406" t="s">
        <v>2778</v>
      </c>
      <c r="K156" s="407"/>
      <c r="L156" s="408"/>
      <c r="M156" s="408"/>
    </row>
    <row r="157" spans="3:13" s="252" customFormat="1" ht="25.5">
      <c r="C157" s="296"/>
      <c r="D157" s="296"/>
      <c r="E157" s="309"/>
      <c r="F157" s="349"/>
      <c r="G157" s="350"/>
      <c r="H157" s="350"/>
      <c r="I157" s="347" t="s">
        <v>1886</v>
      </c>
      <c r="J157" s="376" t="s">
        <v>2783</v>
      </c>
      <c r="K157" s="351"/>
      <c r="L157" s="377"/>
      <c r="M157" s="377"/>
    </row>
    <row r="158" spans="3:13" s="252" customFormat="1" ht="27.75" customHeight="1">
      <c r="C158" s="296"/>
      <c r="D158" s="296"/>
      <c r="E158" s="309"/>
      <c r="F158" s="349"/>
      <c r="G158" s="350"/>
      <c r="H158" s="350"/>
      <c r="I158" s="347" t="s">
        <v>1887</v>
      </c>
      <c r="J158" s="376" t="s">
        <v>2784</v>
      </c>
      <c r="K158" s="351"/>
      <c r="L158" s="377"/>
      <c r="M158" s="377"/>
    </row>
    <row r="159" spans="3:13" s="252" customFormat="1" ht="26.25" customHeight="1">
      <c r="C159" s="296"/>
      <c r="D159" s="296"/>
      <c r="E159" s="309"/>
      <c r="F159" s="349"/>
      <c r="G159" s="350"/>
      <c r="H159" s="350"/>
      <c r="I159" s="347" t="s">
        <v>1888</v>
      </c>
      <c r="J159" s="376" t="s">
        <v>2779</v>
      </c>
      <c r="K159" s="351"/>
      <c r="L159" s="377"/>
      <c r="M159" s="377"/>
    </row>
    <row r="160" spans="3:13" s="252" customFormat="1" ht="27" customHeight="1">
      <c r="C160" s="296"/>
      <c r="D160" s="296"/>
      <c r="E160" s="309"/>
      <c r="F160" s="349"/>
      <c r="G160" s="350"/>
      <c r="H160" s="350"/>
      <c r="I160" s="347" t="s">
        <v>1893</v>
      </c>
      <c r="J160" s="376" t="s">
        <v>2780</v>
      </c>
      <c r="K160" s="351"/>
      <c r="L160" s="377"/>
      <c r="M160" s="377"/>
    </row>
    <row r="161" spans="3:13" s="252" customFormat="1" ht="30" hidden="1" customHeight="1">
      <c r="C161" s="296"/>
      <c r="D161" s="296"/>
      <c r="E161" s="309"/>
      <c r="F161" s="349"/>
      <c r="G161" s="350"/>
      <c r="H161" s="350"/>
      <c r="I161" s="347"/>
      <c r="J161" s="380"/>
      <c r="K161" s="351"/>
      <c r="L161" s="377"/>
      <c r="M161" s="377"/>
    </row>
    <row r="162" spans="3:13" s="252" customFormat="1" ht="30" hidden="1" customHeight="1">
      <c r="C162" s="296"/>
      <c r="D162" s="296"/>
      <c r="E162" s="309"/>
      <c r="F162" s="349"/>
      <c r="G162" s="350"/>
      <c r="H162" s="350"/>
      <c r="I162" s="347"/>
      <c r="J162" s="380"/>
      <c r="K162" s="351"/>
      <c r="L162" s="377"/>
      <c r="M162" s="377"/>
    </row>
    <row r="163" spans="3:13" s="252" customFormat="1" ht="66.75" customHeight="1">
      <c r="C163" s="307"/>
      <c r="D163" s="307"/>
      <c r="E163" s="341" t="s">
        <v>312</v>
      </c>
      <c r="F163" s="342">
        <v>43</v>
      </c>
      <c r="G163" s="344" t="s">
        <v>313</v>
      </c>
      <c r="H163" s="344" t="s">
        <v>237</v>
      </c>
      <c r="I163" s="975" t="s">
        <v>771</v>
      </c>
      <c r="J163" s="972"/>
      <c r="K163" s="381" t="s">
        <v>830</v>
      </c>
      <c r="L163" s="346" t="s">
        <v>770</v>
      </c>
      <c r="M163" s="346"/>
    </row>
    <row r="164" spans="3:13" s="252" customFormat="1" ht="39" customHeight="1">
      <c r="C164" s="305"/>
      <c r="D164" s="305"/>
      <c r="E164" s="155" t="s">
        <v>363</v>
      </c>
      <c r="F164" s="342">
        <v>44</v>
      </c>
      <c r="G164" s="344" t="s">
        <v>364</v>
      </c>
      <c r="H164" s="382" t="s">
        <v>2308</v>
      </c>
      <c r="I164" s="971" t="s">
        <v>2229</v>
      </c>
      <c r="J164" s="972"/>
      <c r="K164" s="345" t="s">
        <v>2230</v>
      </c>
      <c r="L164" s="306" t="s">
        <v>645</v>
      </c>
      <c r="M164" s="306"/>
    </row>
    <row r="165" spans="3:13" s="252" customFormat="1" ht="12.75" customHeight="1">
      <c r="C165" s="383"/>
      <c r="D165" s="383"/>
      <c r="E165" s="91"/>
      <c r="F165" s="384"/>
      <c r="G165" s="384"/>
      <c r="H165" s="384"/>
      <c r="I165" s="384"/>
      <c r="J165" s="384"/>
      <c r="K165" s="385"/>
      <c r="L165" s="176"/>
      <c r="M165" s="176"/>
    </row>
    <row r="166" spans="3:13" s="252" customFormat="1" ht="18.75" customHeight="1">
      <c r="C166" s="383"/>
      <c r="D166" s="383"/>
      <c r="E166" s="386"/>
      <c r="F166" s="387"/>
      <c r="G166" s="387"/>
      <c r="H166" s="387"/>
      <c r="I166" s="387"/>
      <c r="J166" s="388"/>
      <c r="K166" s="389"/>
      <c r="L166" s="386"/>
      <c r="M166" s="386"/>
    </row>
    <row r="167" spans="3:13" s="252" customFormat="1" ht="27.75" customHeight="1">
      <c r="E167" s="33"/>
      <c r="F167" s="33"/>
      <c r="G167" s="33"/>
      <c r="H167" s="33"/>
      <c r="I167" s="33"/>
      <c r="J167" s="390"/>
      <c r="K167" s="245"/>
      <c r="L167" s="33"/>
      <c r="M167" s="33"/>
    </row>
    <row r="168" spans="3:13" s="252" customFormat="1" ht="30" customHeight="1">
      <c r="E168" s="33"/>
      <c r="F168" s="33"/>
      <c r="G168" s="33"/>
      <c r="H168" s="33"/>
      <c r="I168" s="33"/>
      <c r="J168" s="390"/>
      <c r="K168" s="245"/>
      <c r="L168" s="33"/>
      <c r="M168" s="33"/>
    </row>
    <row r="169" spans="3:13" s="252" customFormat="1" ht="19.5" customHeight="1">
      <c r="E169" s="33"/>
      <c r="F169" s="33"/>
      <c r="G169" s="33"/>
      <c r="H169" s="33"/>
      <c r="I169" s="33"/>
      <c r="J169" s="390"/>
      <c r="K169" s="245"/>
      <c r="L169" s="33"/>
      <c r="M169" s="33"/>
    </row>
    <row r="170" spans="3:13" s="252" customFormat="1">
      <c r="E170" s="33"/>
      <c r="F170" s="33"/>
      <c r="G170" s="33"/>
      <c r="H170" s="33"/>
      <c r="I170" s="33"/>
      <c r="J170" s="390"/>
      <c r="K170" s="245"/>
      <c r="L170" s="33"/>
      <c r="M170" s="33"/>
    </row>
    <row r="171" spans="3:13" s="252" customFormat="1">
      <c r="C171" s="391"/>
      <c r="D171" s="391"/>
      <c r="E171" s="33"/>
      <c r="F171" s="33"/>
      <c r="G171" s="33"/>
      <c r="H171" s="33"/>
      <c r="I171" s="33"/>
      <c r="J171" s="390"/>
      <c r="K171" s="245"/>
      <c r="L171" s="33"/>
      <c r="M171" s="33"/>
    </row>
    <row r="172" spans="3:13" s="252" customFormat="1">
      <c r="C172" s="33"/>
      <c r="D172" s="33"/>
      <c r="E172" s="33"/>
      <c r="F172" s="33"/>
      <c r="G172" s="33"/>
      <c r="H172" s="33"/>
      <c r="I172" s="33"/>
      <c r="J172" s="390"/>
      <c r="K172" s="245"/>
      <c r="L172" s="33"/>
      <c r="M172" s="33"/>
    </row>
    <row r="173" spans="3:13" s="252" customFormat="1">
      <c r="C173" s="33"/>
      <c r="D173" s="33"/>
      <c r="E173" s="33"/>
      <c r="F173" s="33"/>
      <c r="G173" s="33"/>
      <c r="H173" s="33"/>
      <c r="I173" s="33"/>
      <c r="J173" s="390"/>
      <c r="K173" s="245"/>
      <c r="L173" s="386"/>
      <c r="M173" s="386"/>
    </row>
    <row r="174" spans="3:13" s="252" customFormat="1" ht="21.75" customHeight="1">
      <c r="C174" s="33"/>
      <c r="D174" s="33" t="s">
        <v>911</v>
      </c>
      <c r="E174" s="33"/>
      <c r="F174" s="33"/>
      <c r="G174" s="33"/>
      <c r="H174" s="33"/>
      <c r="I174" s="33"/>
      <c r="J174" s="390"/>
      <c r="K174" s="245"/>
      <c r="L174" s="386"/>
      <c r="M174" s="386"/>
    </row>
    <row r="175" spans="3:13">
      <c r="L175" s="386"/>
      <c r="M175" s="386"/>
    </row>
    <row r="176" spans="3:13">
      <c r="L176" s="386"/>
      <c r="M176" s="386"/>
    </row>
    <row r="177" spans="12:13">
      <c r="L177" s="386"/>
      <c r="M177" s="386"/>
    </row>
    <row r="178" spans="12:13">
      <c r="L178" s="386"/>
      <c r="M178" s="386"/>
    </row>
    <row r="179" spans="12:13">
      <c r="L179" s="386"/>
      <c r="M179" s="386"/>
    </row>
    <row r="180" spans="12:13">
      <c r="L180" s="386"/>
      <c r="M180" s="386"/>
    </row>
    <row r="181" spans="12:13">
      <c r="L181" s="386"/>
      <c r="M181" s="386"/>
    </row>
    <row r="182" spans="12:13">
      <c r="L182" s="386"/>
      <c r="M182" s="386"/>
    </row>
    <row r="183" spans="12:13">
      <c r="L183" s="386"/>
      <c r="M183" s="386"/>
    </row>
  </sheetData>
  <mergeCells count="222">
    <mergeCell ref="I164:J164"/>
    <mergeCell ref="H121:H122"/>
    <mergeCell ref="G121:G122"/>
    <mergeCell ref="I83:J83"/>
    <mergeCell ref="I125:J125"/>
    <mergeCell ref="I126:J126"/>
    <mergeCell ref="H126:H129"/>
    <mergeCell ref="I144:J144"/>
    <mergeCell ref="I163:J163"/>
    <mergeCell ref="H115:H116"/>
    <mergeCell ref="J86:J87"/>
    <mergeCell ref="J96:J97"/>
    <mergeCell ref="J99:J100"/>
    <mergeCell ref="J101:J102"/>
    <mergeCell ref="H138:H139"/>
    <mergeCell ref="D1:M1"/>
    <mergeCell ref="D2:M2"/>
    <mergeCell ref="M134:M135"/>
    <mergeCell ref="M136:M137"/>
    <mergeCell ref="I51:J51"/>
    <mergeCell ref="H51:H62"/>
    <mergeCell ref="K51:K62"/>
    <mergeCell ref="M51:M62"/>
    <mergeCell ref="G119:G120"/>
    <mergeCell ref="H119:H120"/>
    <mergeCell ref="G113:G114"/>
    <mergeCell ref="D43:D46"/>
    <mergeCell ref="M113:M114"/>
    <mergeCell ref="M115:M116"/>
    <mergeCell ref="M119:M120"/>
    <mergeCell ref="M121:M122"/>
    <mergeCell ref="M123:M124"/>
    <mergeCell ref="M126:M128"/>
    <mergeCell ref="M130:M131"/>
    <mergeCell ref="M132:M133"/>
    <mergeCell ref="L83:L112"/>
    <mergeCell ref="D125:D129"/>
    <mergeCell ref="E134:E135"/>
    <mergeCell ref="I18:J18"/>
    <mergeCell ref="M140:M141"/>
    <mergeCell ref="M142:M143"/>
    <mergeCell ref="M145:M146"/>
    <mergeCell ref="C5:C6"/>
    <mergeCell ref="C7:C11"/>
    <mergeCell ref="C13:C17"/>
    <mergeCell ref="C18:C20"/>
    <mergeCell ref="C43:C45"/>
    <mergeCell ref="D18:D21"/>
    <mergeCell ref="C115:C116"/>
    <mergeCell ref="C119:C122"/>
    <mergeCell ref="C123:C124"/>
    <mergeCell ref="C125:C128"/>
    <mergeCell ref="M5:M6"/>
    <mergeCell ref="M8:M9"/>
    <mergeCell ref="M38:M40"/>
    <mergeCell ref="M43:M45"/>
    <mergeCell ref="M63:M66"/>
    <mergeCell ref="M70:M71"/>
    <mergeCell ref="M73:M82"/>
    <mergeCell ref="M138:M139"/>
    <mergeCell ref="M83:M112"/>
    <mergeCell ref="D149:D151"/>
    <mergeCell ref="L138:L139"/>
    <mergeCell ref="F136:F137"/>
    <mergeCell ref="F130:F131"/>
    <mergeCell ref="F138:F139"/>
    <mergeCell ref="G138:G139"/>
    <mergeCell ref="L134:L135"/>
    <mergeCell ref="F134:F135"/>
    <mergeCell ref="C138:C143"/>
    <mergeCell ref="C136:C137"/>
    <mergeCell ref="H147:H148"/>
    <mergeCell ref="C149:C151"/>
    <mergeCell ref="H149:H150"/>
    <mergeCell ref="F132:F133"/>
    <mergeCell ref="K136:K137"/>
    <mergeCell ref="G132:G133"/>
    <mergeCell ref="G134:G135"/>
    <mergeCell ref="H134:H135"/>
    <mergeCell ref="K134:K135"/>
    <mergeCell ref="K132:K133"/>
    <mergeCell ref="G149:G150"/>
    <mergeCell ref="L142:L143"/>
    <mergeCell ref="L140:L141"/>
    <mergeCell ref="D13:D17"/>
    <mergeCell ref="G43:G45"/>
    <mergeCell ref="E43:E45"/>
    <mergeCell ref="F43:F45"/>
    <mergeCell ref="E11:E13"/>
    <mergeCell ref="I63:J63"/>
    <mergeCell ref="E14:E15"/>
    <mergeCell ref="E19:E21"/>
    <mergeCell ref="F47:F49"/>
    <mergeCell ref="G51:G62"/>
    <mergeCell ref="H22:H37"/>
    <mergeCell ref="G19:G20"/>
    <mergeCell ref="H19:H20"/>
    <mergeCell ref="E22:E37"/>
    <mergeCell ref="G22:G37"/>
    <mergeCell ref="F22:F37"/>
    <mergeCell ref="I38:J38"/>
    <mergeCell ref="H43:H45"/>
    <mergeCell ref="E136:E137"/>
    <mergeCell ref="E142:E143"/>
    <mergeCell ref="E140:E141"/>
    <mergeCell ref="L136:L137"/>
    <mergeCell ref="K113:K114"/>
    <mergeCell ref="E113:E114"/>
    <mergeCell ref="E130:E131"/>
    <mergeCell ref="E121:E122"/>
    <mergeCell ref="D123:D124"/>
    <mergeCell ref="E123:E124"/>
    <mergeCell ref="G123:G124"/>
    <mergeCell ref="F119:F120"/>
    <mergeCell ref="K142:K143"/>
    <mergeCell ref="G126:G128"/>
    <mergeCell ref="K130:K131"/>
    <mergeCell ref="H123:H124"/>
    <mergeCell ref="L130:L131"/>
    <mergeCell ref="G130:G131"/>
    <mergeCell ref="D119:D122"/>
    <mergeCell ref="E126:E128"/>
    <mergeCell ref="K119:K120"/>
    <mergeCell ref="K126:K128"/>
    <mergeCell ref="L115:L116"/>
    <mergeCell ref="L5:L6"/>
    <mergeCell ref="G5:G6"/>
    <mergeCell ref="E7:E10"/>
    <mergeCell ref="L8:L9"/>
    <mergeCell ref="E3:G3"/>
    <mergeCell ref="D5:D6"/>
    <mergeCell ref="E5:E6"/>
    <mergeCell ref="H5:H6"/>
    <mergeCell ref="I5:J6"/>
    <mergeCell ref="I10:J10"/>
    <mergeCell ref="F5:F6"/>
    <mergeCell ref="K8:K9"/>
    <mergeCell ref="D7:D11"/>
    <mergeCell ref="H8:H9"/>
    <mergeCell ref="G8:G9"/>
    <mergeCell ref="F8:F9"/>
    <mergeCell ref="I7:J7"/>
    <mergeCell ref="I11:J11"/>
    <mergeCell ref="F11:F12"/>
    <mergeCell ref="G11:G12"/>
    <mergeCell ref="H11:H12"/>
    <mergeCell ref="I12:J12"/>
    <mergeCell ref="K11:K12"/>
    <mergeCell ref="L11:L12"/>
    <mergeCell ref="I69:J69"/>
    <mergeCell ref="I72:J72"/>
    <mergeCell ref="K140:K141"/>
    <mergeCell ref="K123:K124"/>
    <mergeCell ref="K115:K116"/>
    <mergeCell ref="H73:H82"/>
    <mergeCell ref="D115:D116"/>
    <mergeCell ref="E73:E82"/>
    <mergeCell ref="F70:F71"/>
    <mergeCell ref="G115:G116"/>
    <mergeCell ref="F115:F116"/>
    <mergeCell ref="K121:K122"/>
    <mergeCell ref="D136:D137"/>
    <mergeCell ref="E132:E133"/>
    <mergeCell ref="G70:G71"/>
    <mergeCell ref="H70:H71"/>
    <mergeCell ref="G73:G82"/>
    <mergeCell ref="E119:E120"/>
    <mergeCell ref="E115:E116"/>
    <mergeCell ref="F113:F114"/>
    <mergeCell ref="D138:D143"/>
    <mergeCell ref="K70:K71"/>
    <mergeCell ref="H113:H114"/>
    <mergeCell ref="E138:E139"/>
    <mergeCell ref="K145:K146"/>
    <mergeCell ref="L145:L146"/>
    <mergeCell ref="F63:F66"/>
    <mergeCell ref="G63:G66"/>
    <mergeCell ref="H63:H66"/>
    <mergeCell ref="L63:L66"/>
    <mergeCell ref="G142:G143"/>
    <mergeCell ref="H142:H143"/>
    <mergeCell ref="G140:G141"/>
    <mergeCell ref="H140:H141"/>
    <mergeCell ref="H132:H133"/>
    <mergeCell ref="H130:H131"/>
    <mergeCell ref="F142:F143"/>
    <mergeCell ref="F140:F141"/>
    <mergeCell ref="F126:F128"/>
    <mergeCell ref="F123:F124"/>
    <mergeCell ref="G136:G137"/>
    <mergeCell ref="H136:H137"/>
    <mergeCell ref="L121:L122"/>
    <mergeCell ref="L123:L124"/>
    <mergeCell ref="L126:L128"/>
    <mergeCell ref="L70:L71"/>
    <mergeCell ref="L132:L133"/>
    <mergeCell ref="F73:F82"/>
    <mergeCell ref="L113:L114"/>
    <mergeCell ref="L119:L120"/>
    <mergeCell ref="K73:K82"/>
    <mergeCell ref="L73:L82"/>
    <mergeCell ref="K83:K112"/>
    <mergeCell ref="L43:L45"/>
    <mergeCell ref="K47:K49"/>
    <mergeCell ref="K63:K67"/>
    <mergeCell ref="K43:K45"/>
    <mergeCell ref="M11:M12"/>
    <mergeCell ref="L14:L15"/>
    <mergeCell ref="K14:K15"/>
    <mergeCell ref="M47:M49"/>
    <mergeCell ref="I50:J50"/>
    <mergeCell ref="I22:J22"/>
    <mergeCell ref="K22:K37"/>
    <mergeCell ref="M22:M37"/>
    <mergeCell ref="L51:L60"/>
    <mergeCell ref="L38:L40"/>
    <mergeCell ref="L22:L23"/>
    <mergeCell ref="I19:J19"/>
    <mergeCell ref="I13:J13"/>
    <mergeCell ref="I17:J17"/>
    <mergeCell ref="I16:J16"/>
    <mergeCell ref="K38:K40"/>
  </mergeCells>
  <phoneticPr fontId="2" type="noConversion"/>
  <printOptions horizontalCentered="1"/>
  <pageMargins left="0.31" right="0.27" top="1.01" bottom="0.59055118110236204" header="0.28000000000000003" footer="0.39370078740157499"/>
  <pageSetup paperSize="9" scale="67" orientation="landscape" horizontalDpi="4294967293" verticalDpi="300" r:id="rId1"/>
  <headerFooter alignWithMargins="0"/>
  <rowBreaks count="4" manualBreakCount="4">
    <brk id="21" min="1" max="13" man="1"/>
    <brk id="42" min="1" max="13" man="1"/>
    <brk id="72" min="1" max="13" man="1"/>
    <brk id="133" min="1"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D1:IJ1651"/>
  <sheetViews>
    <sheetView view="pageBreakPreview" topLeftCell="A1203" zoomScale="85" zoomScaleSheetLayoutView="85" workbookViewId="0">
      <selection activeCell="H1213" sqref="H1213:H1216"/>
    </sheetView>
  </sheetViews>
  <sheetFormatPr defaultColWidth="10.28515625" defaultRowHeight="12.75"/>
  <cols>
    <col min="1" max="2" width="10.28515625" style="62"/>
    <col min="3" max="3" width="1.85546875" style="62" customWidth="1"/>
    <col min="4" max="4" width="4.5703125" style="62" customWidth="1"/>
    <col min="5" max="5" width="18.7109375" style="62" customWidth="1"/>
    <col min="6" max="6" width="20.5703125" style="62" customWidth="1"/>
    <col min="7" max="7" width="4.28515625" style="65" customWidth="1"/>
    <col min="8" max="8" width="27.7109375" style="62" customWidth="1"/>
    <col min="9" max="9" width="31.5703125" style="62" customWidth="1"/>
    <col min="10" max="10" width="47" style="63" customWidth="1"/>
    <col min="11" max="11" width="16" style="62" customWidth="1"/>
    <col min="12" max="12" width="19.85546875" style="64" customWidth="1"/>
    <col min="13" max="13" width="1.85546875" style="62" customWidth="1"/>
    <col min="14" max="16" width="9.140625" style="62" hidden="1" customWidth="1"/>
    <col min="17" max="17" width="25" style="62" customWidth="1"/>
    <col min="18" max="18" width="24.7109375" style="62" customWidth="1"/>
    <col min="19" max="19" width="8.140625" style="93" bestFit="1" customWidth="1"/>
    <col min="20" max="20" width="9.28515625" style="62" bestFit="1" customWidth="1"/>
    <col min="21" max="16384" width="10.28515625" style="62"/>
  </cols>
  <sheetData>
    <row r="1" spans="4:19">
      <c r="D1" s="967" t="s">
        <v>314</v>
      </c>
      <c r="E1" s="967"/>
      <c r="F1" s="967"/>
      <c r="G1" s="967"/>
      <c r="H1" s="967"/>
      <c r="I1" s="967"/>
      <c r="J1" s="967"/>
      <c r="K1" s="967"/>
      <c r="L1" s="967"/>
    </row>
    <row r="2" spans="4:19">
      <c r="D2" s="967" t="s">
        <v>371</v>
      </c>
      <c r="E2" s="967"/>
      <c r="F2" s="967"/>
      <c r="G2" s="967"/>
      <c r="H2" s="967"/>
      <c r="I2" s="967"/>
      <c r="J2" s="967"/>
      <c r="K2" s="967"/>
      <c r="L2" s="967"/>
    </row>
    <row r="3" spans="4:19">
      <c r="D3" s="967" t="s">
        <v>2287</v>
      </c>
      <c r="E3" s="967"/>
      <c r="F3" s="967"/>
      <c r="G3" s="967"/>
      <c r="H3" s="967"/>
      <c r="I3" s="967"/>
      <c r="J3" s="967"/>
      <c r="K3" s="967"/>
      <c r="L3" s="967"/>
    </row>
    <row r="4" spans="4:19">
      <c r="D4" s="967"/>
      <c r="E4" s="967"/>
      <c r="F4" s="967"/>
      <c r="G4" s="967"/>
      <c r="H4" s="967"/>
      <c r="I4" s="967"/>
      <c r="J4" s="967"/>
      <c r="K4" s="967"/>
    </row>
    <row r="5" spans="4:19">
      <c r="D5" s="40" t="s">
        <v>416</v>
      </c>
      <c r="E5" s="40"/>
      <c r="G5" s="40" t="s">
        <v>912</v>
      </c>
      <c r="H5" s="40"/>
    </row>
    <row r="6" spans="4:19">
      <c r="D6" s="40" t="s">
        <v>106</v>
      </c>
      <c r="E6" s="40"/>
      <c r="G6" s="40" t="s">
        <v>620</v>
      </c>
      <c r="H6" s="40"/>
    </row>
    <row r="7" spans="4:19">
      <c r="D7" s="40" t="s">
        <v>417</v>
      </c>
      <c r="E7" s="40"/>
      <c r="G7" s="40" t="s">
        <v>522</v>
      </c>
      <c r="H7" s="40"/>
    </row>
    <row r="8" spans="4:19" ht="13.5" thickBot="1">
      <c r="D8" s="40"/>
      <c r="E8" s="40"/>
      <c r="F8" s="40"/>
      <c r="G8" s="203"/>
      <c r="H8" s="40"/>
    </row>
    <row r="9" spans="4:19" ht="12.75" customHeight="1" thickTop="1">
      <c r="D9" s="1063" t="s">
        <v>229</v>
      </c>
      <c r="E9" s="1062" t="s">
        <v>186</v>
      </c>
      <c r="F9" s="1062" t="s">
        <v>228</v>
      </c>
      <c r="G9" s="1062" t="s">
        <v>229</v>
      </c>
      <c r="H9" s="1062" t="s">
        <v>230</v>
      </c>
      <c r="I9" s="1062" t="s">
        <v>372</v>
      </c>
      <c r="J9" s="429" t="s">
        <v>232</v>
      </c>
      <c r="K9" s="430" t="s">
        <v>197</v>
      </c>
      <c r="L9" s="1007" t="s">
        <v>1204</v>
      </c>
    </row>
    <row r="10" spans="4:19" ht="12.75" customHeight="1">
      <c r="D10" s="1064"/>
      <c r="E10" s="979"/>
      <c r="F10" s="979"/>
      <c r="G10" s="979"/>
      <c r="H10" s="979"/>
      <c r="I10" s="979"/>
      <c r="J10" s="431" t="s">
        <v>519</v>
      </c>
      <c r="K10" s="42" t="s">
        <v>509</v>
      </c>
      <c r="L10" s="1008"/>
    </row>
    <row r="11" spans="4:19" ht="66.75" customHeight="1">
      <c r="D11" s="432">
        <v>1</v>
      </c>
      <c r="E11" s="987" t="s">
        <v>199</v>
      </c>
      <c r="F11" s="184" t="s">
        <v>377</v>
      </c>
      <c r="G11" s="198">
        <v>1</v>
      </c>
      <c r="H11" s="184" t="s">
        <v>194</v>
      </c>
      <c r="I11" s="184" t="s">
        <v>502</v>
      </c>
      <c r="J11" s="184" t="s">
        <v>2103</v>
      </c>
      <c r="K11" s="433">
        <v>1</v>
      </c>
      <c r="L11" s="434"/>
    </row>
    <row r="12" spans="4:19" ht="18" customHeight="1">
      <c r="D12" s="435"/>
      <c r="E12" s="988"/>
      <c r="F12" s="889" t="s">
        <v>379</v>
      </c>
      <c r="G12" s="284">
        <v>2</v>
      </c>
      <c r="H12" s="436" t="s">
        <v>728</v>
      </c>
      <c r="I12" s="284" t="s">
        <v>332</v>
      </c>
      <c r="J12" s="436" t="s">
        <v>1463</v>
      </c>
      <c r="K12" s="284" t="s">
        <v>1464</v>
      </c>
      <c r="L12" s="1016" t="s">
        <v>1542</v>
      </c>
    </row>
    <row r="13" spans="4:19" s="94" customFormat="1" ht="12" customHeight="1">
      <c r="D13" s="437"/>
      <c r="E13" s="988"/>
      <c r="F13" s="909"/>
      <c r="G13" s="438"/>
      <c r="H13" s="438"/>
      <c r="I13" s="438"/>
      <c r="J13" s="439" t="s">
        <v>1465</v>
      </c>
      <c r="K13" s="438"/>
      <c r="L13" s="1011"/>
      <c r="S13" s="95"/>
    </row>
    <row r="14" spans="4:19" s="94" customFormat="1" ht="12" customHeight="1">
      <c r="D14" s="437"/>
      <c r="E14" s="988"/>
      <c r="F14" s="909"/>
      <c r="G14" s="438"/>
      <c r="H14" s="438"/>
      <c r="I14" s="438"/>
      <c r="J14" s="439" t="s">
        <v>1466</v>
      </c>
      <c r="K14" s="438"/>
      <c r="L14" s="1011"/>
      <c r="S14" s="95"/>
    </row>
    <row r="15" spans="4:19" s="94" customFormat="1" ht="12" customHeight="1">
      <c r="D15" s="437"/>
      <c r="E15" s="988"/>
      <c r="F15" s="909"/>
      <c r="G15" s="438"/>
      <c r="H15" s="438"/>
      <c r="I15" s="438"/>
      <c r="J15" s="439" t="s">
        <v>1467</v>
      </c>
      <c r="K15" s="438"/>
      <c r="L15" s="1011"/>
      <c r="S15" s="95"/>
    </row>
    <row r="16" spans="4:19" s="94" customFormat="1" ht="12" customHeight="1">
      <c r="D16" s="437"/>
      <c r="E16" s="988"/>
      <c r="F16" s="909"/>
      <c r="G16" s="438"/>
      <c r="H16" s="438"/>
      <c r="I16" s="438"/>
      <c r="J16" s="439" t="s">
        <v>1468</v>
      </c>
      <c r="K16" s="438"/>
      <c r="L16" s="1011"/>
      <c r="S16" s="95"/>
    </row>
    <row r="17" spans="4:19" s="94" customFormat="1" ht="12" customHeight="1">
      <c r="D17" s="437"/>
      <c r="E17" s="988"/>
      <c r="F17" s="909"/>
      <c r="G17" s="438"/>
      <c r="H17" s="438"/>
      <c r="I17" s="438"/>
      <c r="J17" s="439" t="s">
        <v>1469</v>
      </c>
      <c r="K17" s="438"/>
      <c r="L17" s="1011"/>
      <c r="S17" s="95"/>
    </row>
    <row r="18" spans="4:19" s="94" customFormat="1">
      <c r="D18" s="437"/>
      <c r="E18" s="988"/>
      <c r="F18" s="438"/>
      <c r="G18" s="438"/>
      <c r="H18" s="438"/>
      <c r="I18" s="438"/>
      <c r="J18" s="439" t="s">
        <v>1470</v>
      </c>
      <c r="K18" s="438"/>
      <c r="L18" s="1011"/>
      <c r="S18" s="95"/>
    </row>
    <row r="19" spans="4:19" s="94" customFormat="1">
      <c r="D19" s="437"/>
      <c r="E19" s="438"/>
      <c r="F19" s="438"/>
      <c r="G19" s="438"/>
      <c r="H19" s="438"/>
      <c r="I19" s="438"/>
      <c r="J19" s="439" t="s">
        <v>1471</v>
      </c>
      <c r="K19" s="438"/>
      <c r="L19" s="1011"/>
      <c r="S19" s="95"/>
    </row>
    <row r="20" spans="4:19" s="94" customFormat="1" ht="25.5">
      <c r="D20" s="437"/>
      <c r="E20" s="438"/>
      <c r="F20" s="438"/>
      <c r="G20" s="438"/>
      <c r="H20" s="438"/>
      <c r="I20" s="438"/>
      <c r="J20" s="439" t="s">
        <v>1472</v>
      </c>
      <c r="K20" s="438"/>
      <c r="L20" s="1011"/>
      <c r="S20" s="95"/>
    </row>
    <row r="21" spans="4:19" s="94" customFormat="1" ht="25.5">
      <c r="D21" s="437"/>
      <c r="E21" s="438"/>
      <c r="F21" s="438"/>
      <c r="G21" s="438"/>
      <c r="H21" s="438"/>
      <c r="I21" s="438"/>
      <c r="J21" s="439" t="s">
        <v>1473</v>
      </c>
      <c r="K21" s="438"/>
      <c r="L21" s="1011"/>
      <c r="S21" s="95"/>
    </row>
    <row r="22" spans="4:19" s="94" customFormat="1" ht="25.5">
      <c r="D22" s="437"/>
      <c r="E22" s="438"/>
      <c r="F22" s="438"/>
      <c r="G22" s="438"/>
      <c r="H22" s="438"/>
      <c r="I22" s="438"/>
      <c r="J22" s="439" t="s">
        <v>1474</v>
      </c>
      <c r="K22" s="438"/>
      <c r="L22" s="1011"/>
      <c r="S22" s="95"/>
    </row>
    <row r="23" spans="4:19" s="94" customFormat="1">
      <c r="D23" s="437"/>
      <c r="E23" s="438"/>
      <c r="F23" s="438"/>
      <c r="G23" s="438"/>
      <c r="H23" s="438"/>
      <c r="I23" s="438"/>
      <c r="J23" s="439" t="s">
        <v>1475</v>
      </c>
      <c r="K23" s="438"/>
      <c r="L23" s="1011"/>
      <c r="S23" s="95"/>
    </row>
    <row r="24" spans="4:19" s="94" customFormat="1">
      <c r="D24" s="437"/>
      <c r="E24" s="438"/>
      <c r="F24" s="438"/>
      <c r="G24" s="438"/>
      <c r="H24" s="438"/>
      <c r="I24" s="438"/>
      <c r="J24" s="439" t="s">
        <v>1476</v>
      </c>
      <c r="K24" s="438"/>
      <c r="L24" s="1011"/>
      <c r="S24" s="95"/>
    </row>
    <row r="25" spans="4:19" s="94" customFormat="1">
      <c r="D25" s="437"/>
      <c r="E25" s="438"/>
      <c r="F25" s="438"/>
      <c r="G25" s="438"/>
      <c r="H25" s="438"/>
      <c r="I25" s="438"/>
      <c r="J25" s="439" t="s">
        <v>1477</v>
      </c>
      <c r="K25" s="438"/>
      <c r="L25" s="1011"/>
      <c r="S25" s="95"/>
    </row>
    <row r="26" spans="4:19" s="94" customFormat="1">
      <c r="D26" s="437"/>
      <c r="E26" s="438"/>
      <c r="F26" s="438"/>
      <c r="G26" s="438"/>
      <c r="H26" s="438"/>
      <c r="I26" s="438"/>
      <c r="J26" s="439" t="s">
        <v>1478</v>
      </c>
      <c r="K26" s="438"/>
      <c r="L26" s="1011"/>
      <c r="S26" s="95"/>
    </row>
    <row r="27" spans="4:19" s="94" customFormat="1">
      <c r="D27" s="437"/>
      <c r="E27" s="438"/>
      <c r="F27" s="438"/>
      <c r="G27" s="438"/>
      <c r="H27" s="438"/>
      <c r="I27" s="438"/>
      <c r="J27" s="439" t="s">
        <v>1479</v>
      </c>
      <c r="K27" s="438"/>
      <c r="L27" s="1011"/>
      <c r="S27" s="95"/>
    </row>
    <row r="28" spans="4:19" s="94" customFormat="1">
      <c r="D28" s="437"/>
      <c r="E28" s="438"/>
      <c r="F28" s="438"/>
      <c r="G28" s="438"/>
      <c r="H28" s="438"/>
      <c r="I28" s="438"/>
      <c r="J28" s="439" t="s">
        <v>1480</v>
      </c>
      <c r="K28" s="438"/>
      <c r="L28" s="1011"/>
      <c r="S28" s="95"/>
    </row>
    <row r="29" spans="4:19" s="94" customFormat="1">
      <c r="D29" s="437"/>
      <c r="E29" s="438"/>
      <c r="F29" s="438"/>
      <c r="G29" s="438"/>
      <c r="H29" s="438"/>
      <c r="I29" s="438"/>
      <c r="J29" s="439" t="s">
        <v>1481</v>
      </c>
      <c r="K29" s="438"/>
      <c r="L29" s="1011"/>
      <c r="S29" s="95"/>
    </row>
    <row r="30" spans="4:19" s="94" customFormat="1" ht="25.5">
      <c r="D30" s="437"/>
      <c r="E30" s="438"/>
      <c r="F30" s="438"/>
      <c r="G30" s="438"/>
      <c r="H30" s="438"/>
      <c r="I30" s="438"/>
      <c r="J30" s="439" t="s">
        <v>1482</v>
      </c>
      <c r="K30" s="438"/>
      <c r="L30" s="1011"/>
      <c r="S30" s="95"/>
    </row>
    <row r="31" spans="4:19" s="94" customFormat="1">
      <c r="D31" s="437"/>
      <c r="E31" s="438"/>
      <c r="F31" s="438"/>
      <c r="G31" s="438"/>
      <c r="H31" s="438"/>
      <c r="I31" s="438"/>
      <c r="J31" s="439" t="s">
        <v>1483</v>
      </c>
      <c r="K31" s="438"/>
      <c r="L31" s="1011"/>
      <c r="S31" s="95"/>
    </row>
    <row r="32" spans="4:19" s="94" customFormat="1">
      <c r="D32" s="437"/>
      <c r="E32" s="438"/>
      <c r="F32" s="438"/>
      <c r="G32" s="438"/>
      <c r="H32" s="438"/>
      <c r="I32" s="438"/>
      <c r="J32" s="439" t="s">
        <v>1484</v>
      </c>
      <c r="K32" s="438"/>
      <c r="L32" s="1011"/>
      <c r="S32" s="95"/>
    </row>
    <row r="33" spans="4:19" s="94" customFormat="1">
      <c r="D33" s="437"/>
      <c r="E33" s="438"/>
      <c r="F33" s="438"/>
      <c r="G33" s="438"/>
      <c r="H33" s="438"/>
      <c r="I33" s="438"/>
      <c r="J33" s="439" t="s">
        <v>1485</v>
      </c>
      <c r="K33" s="438"/>
      <c r="L33" s="1011"/>
      <c r="S33" s="95"/>
    </row>
    <row r="34" spans="4:19" s="94" customFormat="1">
      <c r="D34" s="437"/>
      <c r="E34" s="438"/>
      <c r="F34" s="438"/>
      <c r="G34" s="438"/>
      <c r="H34" s="438"/>
      <c r="I34" s="438"/>
      <c r="J34" s="439" t="s">
        <v>1486</v>
      </c>
      <c r="K34" s="438"/>
      <c r="L34" s="1011"/>
      <c r="S34" s="95"/>
    </row>
    <row r="35" spans="4:19" s="94" customFormat="1">
      <c r="D35" s="437"/>
      <c r="E35" s="438"/>
      <c r="F35" s="438"/>
      <c r="G35" s="438"/>
      <c r="H35" s="438"/>
      <c r="I35" s="438"/>
      <c r="J35" s="439" t="s">
        <v>1487</v>
      </c>
      <c r="K35" s="438"/>
      <c r="L35" s="440"/>
      <c r="S35" s="95"/>
    </row>
    <row r="36" spans="4:19" s="94" customFormat="1">
      <c r="D36" s="437"/>
      <c r="E36" s="438"/>
      <c r="F36" s="438"/>
      <c r="G36" s="438"/>
      <c r="H36" s="438"/>
      <c r="I36" s="438"/>
      <c r="J36" s="439" t="s">
        <v>1488</v>
      </c>
      <c r="K36" s="438"/>
      <c r="L36" s="440"/>
      <c r="S36" s="95"/>
    </row>
    <row r="37" spans="4:19" s="94" customFormat="1">
      <c r="D37" s="437"/>
      <c r="E37" s="438"/>
      <c r="F37" s="438"/>
      <c r="G37" s="438"/>
      <c r="H37" s="438"/>
      <c r="I37" s="438"/>
      <c r="J37" s="439" t="s">
        <v>1489</v>
      </c>
      <c r="K37" s="438"/>
      <c r="L37" s="440"/>
      <c r="S37" s="95"/>
    </row>
    <row r="38" spans="4:19" s="94" customFormat="1">
      <c r="D38" s="437"/>
      <c r="E38" s="438"/>
      <c r="F38" s="438"/>
      <c r="G38" s="438"/>
      <c r="H38" s="438"/>
      <c r="I38" s="438"/>
      <c r="J38" s="439" t="s">
        <v>1490</v>
      </c>
      <c r="K38" s="438"/>
      <c r="L38" s="440"/>
      <c r="S38" s="95"/>
    </row>
    <row r="39" spans="4:19" s="94" customFormat="1">
      <c r="D39" s="437"/>
      <c r="E39" s="438"/>
      <c r="F39" s="438"/>
      <c r="G39" s="438"/>
      <c r="H39" s="438"/>
      <c r="I39" s="438"/>
      <c r="J39" s="439" t="s">
        <v>1491</v>
      </c>
      <c r="K39" s="438"/>
      <c r="L39" s="440"/>
      <c r="S39" s="95"/>
    </row>
    <row r="40" spans="4:19" s="94" customFormat="1">
      <c r="D40" s="437"/>
      <c r="E40" s="438"/>
      <c r="F40" s="438"/>
      <c r="G40" s="438"/>
      <c r="H40" s="438"/>
      <c r="I40" s="438"/>
      <c r="J40" s="439" t="s">
        <v>1492</v>
      </c>
      <c r="K40" s="438"/>
      <c r="L40" s="440"/>
      <c r="S40" s="95"/>
    </row>
    <row r="41" spans="4:19" s="94" customFormat="1" ht="25.5">
      <c r="D41" s="437"/>
      <c r="E41" s="438"/>
      <c r="F41" s="438"/>
      <c r="G41" s="438"/>
      <c r="H41" s="438"/>
      <c r="I41" s="438"/>
      <c r="J41" s="439" t="s">
        <v>1493</v>
      </c>
      <c r="K41" s="438"/>
      <c r="L41" s="440"/>
      <c r="S41" s="95"/>
    </row>
    <row r="42" spans="4:19" s="94" customFormat="1">
      <c r="D42" s="437"/>
      <c r="E42" s="438"/>
      <c r="F42" s="438"/>
      <c r="G42" s="438"/>
      <c r="H42" s="438"/>
      <c r="I42" s="438"/>
      <c r="J42" s="439" t="s">
        <v>1494</v>
      </c>
      <c r="K42" s="438"/>
      <c r="L42" s="440"/>
      <c r="S42" s="95"/>
    </row>
    <row r="43" spans="4:19" s="94" customFormat="1">
      <c r="D43" s="437"/>
      <c r="E43" s="438"/>
      <c r="F43" s="438"/>
      <c r="G43" s="438"/>
      <c r="H43" s="438"/>
      <c r="I43" s="438"/>
      <c r="J43" s="439" t="s">
        <v>1495</v>
      </c>
      <c r="K43" s="438"/>
      <c r="L43" s="440"/>
      <c r="S43" s="95"/>
    </row>
    <row r="44" spans="4:19" s="94" customFormat="1">
      <c r="D44" s="437"/>
      <c r="E44" s="438"/>
      <c r="F44" s="438"/>
      <c r="G44" s="438"/>
      <c r="H44" s="438"/>
      <c r="I44" s="438"/>
      <c r="J44" s="439" t="s">
        <v>1496</v>
      </c>
      <c r="K44" s="438"/>
      <c r="L44" s="440"/>
      <c r="S44" s="95"/>
    </row>
    <row r="45" spans="4:19" s="94" customFormat="1" ht="13.5" thickBot="1">
      <c r="D45" s="441"/>
      <c r="E45" s="442"/>
      <c r="F45" s="442"/>
      <c r="G45" s="442"/>
      <c r="H45" s="442"/>
      <c r="I45" s="442"/>
      <c r="J45" s="443" t="s">
        <v>1497</v>
      </c>
      <c r="K45" s="442"/>
      <c r="L45" s="444"/>
      <c r="S45" s="95"/>
    </row>
    <row r="46" spans="4:19" ht="12.75" customHeight="1" thickTop="1">
      <c r="D46" s="1063" t="s">
        <v>229</v>
      </c>
      <c r="E46" s="1062" t="s">
        <v>186</v>
      </c>
      <c r="F46" s="1062" t="s">
        <v>228</v>
      </c>
      <c r="G46" s="1062" t="s">
        <v>229</v>
      </c>
      <c r="H46" s="1062" t="s">
        <v>230</v>
      </c>
      <c r="I46" s="1062" t="s">
        <v>372</v>
      </c>
      <c r="J46" s="429" t="s">
        <v>232</v>
      </c>
      <c r="K46" s="430" t="s">
        <v>197</v>
      </c>
      <c r="L46" s="1007" t="s">
        <v>1204</v>
      </c>
    </row>
    <row r="47" spans="4:19" ht="12.75" customHeight="1">
      <c r="D47" s="1064"/>
      <c r="E47" s="979"/>
      <c r="F47" s="979"/>
      <c r="G47" s="979"/>
      <c r="H47" s="979"/>
      <c r="I47" s="979"/>
      <c r="J47" s="431" t="s">
        <v>519</v>
      </c>
      <c r="K47" s="42" t="s">
        <v>509</v>
      </c>
      <c r="L47" s="1008"/>
    </row>
    <row r="48" spans="4:19" s="94" customFormat="1">
      <c r="D48" s="445"/>
      <c r="E48" s="446"/>
      <c r="F48" s="446"/>
      <c r="G48" s="446"/>
      <c r="H48" s="446"/>
      <c r="I48" s="446"/>
      <c r="J48" s="436" t="s">
        <v>1498</v>
      </c>
      <c r="K48" s="446"/>
      <c r="L48" s="447"/>
      <c r="S48" s="95"/>
    </row>
    <row r="49" spans="4:19" s="94" customFormat="1">
      <c r="D49" s="437"/>
      <c r="E49" s="438"/>
      <c r="F49" s="438"/>
      <c r="G49" s="438"/>
      <c r="H49" s="438"/>
      <c r="I49" s="438"/>
      <c r="J49" s="439" t="s">
        <v>1499</v>
      </c>
      <c r="K49" s="438"/>
      <c r="L49" s="440"/>
      <c r="S49" s="95"/>
    </row>
    <row r="50" spans="4:19" s="94" customFormat="1">
      <c r="D50" s="437"/>
      <c r="E50" s="438"/>
      <c r="F50" s="438"/>
      <c r="G50" s="438"/>
      <c r="H50" s="438"/>
      <c r="I50" s="438"/>
      <c r="J50" s="439" t="s">
        <v>1500</v>
      </c>
      <c r="K50" s="438"/>
      <c r="L50" s="440"/>
      <c r="S50" s="95"/>
    </row>
    <row r="51" spans="4:19" s="94" customFormat="1">
      <c r="D51" s="437"/>
      <c r="E51" s="438"/>
      <c r="F51" s="438"/>
      <c r="G51" s="438"/>
      <c r="H51" s="438"/>
      <c r="I51" s="438"/>
      <c r="J51" s="439" t="s">
        <v>1501</v>
      </c>
      <c r="K51" s="438"/>
      <c r="L51" s="440"/>
      <c r="S51" s="95"/>
    </row>
    <row r="52" spans="4:19" s="94" customFormat="1">
      <c r="D52" s="437"/>
      <c r="E52" s="438"/>
      <c r="F52" s="438"/>
      <c r="G52" s="438"/>
      <c r="H52" s="438"/>
      <c r="I52" s="438"/>
      <c r="J52" s="439" t="s">
        <v>1502</v>
      </c>
      <c r="K52" s="438"/>
      <c r="L52" s="440"/>
      <c r="S52" s="95"/>
    </row>
    <row r="53" spans="4:19" s="94" customFormat="1">
      <c r="D53" s="437"/>
      <c r="E53" s="438"/>
      <c r="F53" s="438"/>
      <c r="G53" s="438"/>
      <c r="H53" s="438"/>
      <c r="I53" s="438"/>
      <c r="J53" s="439" t="s">
        <v>1503</v>
      </c>
      <c r="K53" s="438"/>
      <c r="L53" s="440"/>
      <c r="S53" s="95"/>
    </row>
    <row r="54" spans="4:19" s="94" customFormat="1">
      <c r="D54" s="437"/>
      <c r="E54" s="438"/>
      <c r="F54" s="438"/>
      <c r="G54" s="438"/>
      <c r="H54" s="438"/>
      <c r="I54" s="438"/>
      <c r="J54" s="439" t="s">
        <v>1504</v>
      </c>
      <c r="K54" s="438"/>
      <c r="L54" s="440"/>
      <c r="S54" s="95"/>
    </row>
    <row r="55" spans="4:19" s="94" customFormat="1">
      <c r="D55" s="437"/>
      <c r="E55" s="438"/>
      <c r="F55" s="438"/>
      <c r="G55" s="438"/>
      <c r="H55" s="438"/>
      <c r="I55" s="438"/>
      <c r="J55" s="439" t="s">
        <v>1505</v>
      </c>
      <c r="K55" s="438"/>
      <c r="L55" s="440"/>
      <c r="S55" s="95"/>
    </row>
    <row r="56" spans="4:19" s="94" customFormat="1">
      <c r="D56" s="437"/>
      <c r="E56" s="438"/>
      <c r="F56" s="438"/>
      <c r="G56" s="438"/>
      <c r="H56" s="438"/>
      <c r="I56" s="438"/>
      <c r="J56" s="439" t="s">
        <v>1506</v>
      </c>
      <c r="K56" s="438"/>
      <c r="L56" s="440"/>
      <c r="S56" s="95"/>
    </row>
    <row r="57" spans="4:19" s="94" customFormat="1">
      <c r="D57" s="437"/>
      <c r="E57" s="438"/>
      <c r="F57" s="438"/>
      <c r="G57" s="438"/>
      <c r="H57" s="438"/>
      <c r="I57" s="438"/>
      <c r="J57" s="439" t="s">
        <v>1507</v>
      </c>
      <c r="K57" s="438"/>
      <c r="L57" s="440"/>
      <c r="S57" s="95"/>
    </row>
    <row r="58" spans="4:19" s="94" customFormat="1">
      <c r="D58" s="437"/>
      <c r="E58" s="438"/>
      <c r="F58" s="438"/>
      <c r="G58" s="438"/>
      <c r="H58" s="438"/>
      <c r="I58" s="438"/>
      <c r="J58" s="439" t="s">
        <v>1508</v>
      </c>
      <c r="K58" s="438"/>
      <c r="L58" s="440"/>
      <c r="S58" s="95"/>
    </row>
    <row r="59" spans="4:19" s="94" customFormat="1" ht="25.5">
      <c r="D59" s="437"/>
      <c r="E59" s="438"/>
      <c r="F59" s="438"/>
      <c r="G59" s="438"/>
      <c r="H59" s="438"/>
      <c r="I59" s="438"/>
      <c r="J59" s="439" t="s">
        <v>1509</v>
      </c>
      <c r="K59" s="438"/>
      <c r="L59" s="440"/>
      <c r="S59" s="95"/>
    </row>
    <row r="60" spans="4:19" s="94" customFormat="1">
      <c r="D60" s="437"/>
      <c r="E60" s="438"/>
      <c r="F60" s="438"/>
      <c r="G60" s="438"/>
      <c r="H60" s="438"/>
      <c r="I60" s="438"/>
      <c r="J60" s="439" t="s">
        <v>1510</v>
      </c>
      <c r="K60" s="438"/>
      <c r="L60" s="440"/>
      <c r="S60" s="95"/>
    </row>
    <row r="61" spans="4:19" s="94" customFormat="1">
      <c r="D61" s="437"/>
      <c r="E61" s="438"/>
      <c r="F61" s="438"/>
      <c r="G61" s="438"/>
      <c r="H61" s="438"/>
      <c r="I61" s="438"/>
      <c r="J61" s="439" t="s">
        <v>1511</v>
      </c>
      <c r="K61" s="438"/>
      <c r="L61" s="440"/>
      <c r="S61" s="95"/>
    </row>
    <row r="62" spans="4:19" s="94" customFormat="1">
      <c r="D62" s="437"/>
      <c r="E62" s="438"/>
      <c r="F62" s="438"/>
      <c r="G62" s="438"/>
      <c r="H62" s="438"/>
      <c r="I62" s="438"/>
      <c r="J62" s="439" t="s">
        <v>1512</v>
      </c>
      <c r="K62" s="438"/>
      <c r="L62" s="440"/>
      <c r="S62" s="95"/>
    </row>
    <row r="63" spans="4:19" s="94" customFormat="1">
      <c r="D63" s="437"/>
      <c r="E63" s="438"/>
      <c r="F63" s="438"/>
      <c r="G63" s="438"/>
      <c r="H63" s="438"/>
      <c r="I63" s="438"/>
      <c r="J63" s="439" t="s">
        <v>1513</v>
      </c>
      <c r="K63" s="438"/>
      <c r="L63" s="440"/>
      <c r="S63" s="95"/>
    </row>
    <row r="64" spans="4:19" s="94" customFormat="1">
      <c r="D64" s="437"/>
      <c r="E64" s="438"/>
      <c r="F64" s="438"/>
      <c r="G64" s="438"/>
      <c r="H64" s="438"/>
      <c r="I64" s="438"/>
      <c r="J64" s="439" t="s">
        <v>1514</v>
      </c>
      <c r="K64" s="438"/>
      <c r="L64" s="440"/>
      <c r="S64" s="95"/>
    </row>
    <row r="65" spans="4:19" s="94" customFormat="1" ht="25.5">
      <c r="D65" s="437"/>
      <c r="E65" s="438"/>
      <c r="F65" s="438"/>
      <c r="G65" s="438"/>
      <c r="H65" s="438"/>
      <c r="I65" s="438"/>
      <c r="J65" s="439" t="s">
        <v>1515</v>
      </c>
      <c r="K65" s="438"/>
      <c r="L65" s="440"/>
      <c r="S65" s="95"/>
    </row>
    <row r="66" spans="4:19" s="94" customFormat="1" ht="25.5">
      <c r="D66" s="437"/>
      <c r="E66" s="438"/>
      <c r="F66" s="438"/>
      <c r="G66" s="438"/>
      <c r="H66" s="438"/>
      <c r="I66" s="438"/>
      <c r="J66" s="439" t="s">
        <v>1516</v>
      </c>
      <c r="K66" s="438"/>
      <c r="L66" s="440"/>
      <c r="S66" s="95"/>
    </row>
    <row r="67" spans="4:19" s="94" customFormat="1">
      <c r="D67" s="437"/>
      <c r="E67" s="438"/>
      <c r="F67" s="438"/>
      <c r="G67" s="438"/>
      <c r="H67" s="438"/>
      <c r="I67" s="438"/>
      <c r="J67" s="439" t="s">
        <v>1517</v>
      </c>
      <c r="K67" s="438"/>
      <c r="L67" s="440"/>
      <c r="S67" s="95"/>
    </row>
    <row r="68" spans="4:19" s="94" customFormat="1">
      <c r="D68" s="437"/>
      <c r="E68" s="438"/>
      <c r="F68" s="438"/>
      <c r="G68" s="438"/>
      <c r="H68" s="438"/>
      <c r="I68" s="438"/>
      <c r="J68" s="439" t="s">
        <v>1518</v>
      </c>
      <c r="K68" s="438"/>
      <c r="L68" s="440"/>
      <c r="S68" s="95"/>
    </row>
    <row r="69" spans="4:19" s="94" customFormat="1">
      <c r="D69" s="437"/>
      <c r="E69" s="438"/>
      <c r="F69" s="438"/>
      <c r="G69" s="438"/>
      <c r="H69" s="438"/>
      <c r="I69" s="438"/>
      <c r="J69" s="439" t="s">
        <v>1519</v>
      </c>
      <c r="K69" s="438"/>
      <c r="L69" s="440"/>
      <c r="S69" s="95"/>
    </row>
    <row r="70" spans="4:19" s="94" customFormat="1">
      <c r="D70" s="437"/>
      <c r="E70" s="438"/>
      <c r="F70" s="438"/>
      <c r="G70" s="438"/>
      <c r="H70" s="438"/>
      <c r="I70" s="438"/>
      <c r="J70" s="439" t="s">
        <v>1520</v>
      </c>
      <c r="K70" s="438"/>
      <c r="L70" s="440"/>
      <c r="S70" s="95"/>
    </row>
    <row r="71" spans="4:19" s="94" customFormat="1" ht="25.5">
      <c r="D71" s="437"/>
      <c r="E71" s="438"/>
      <c r="F71" s="438"/>
      <c r="G71" s="438"/>
      <c r="H71" s="438"/>
      <c r="I71" s="438"/>
      <c r="J71" s="439" t="s">
        <v>1521</v>
      </c>
      <c r="K71" s="438"/>
      <c r="L71" s="440"/>
      <c r="S71" s="95"/>
    </row>
    <row r="72" spans="4:19" s="94" customFormat="1">
      <c r="D72" s="437"/>
      <c r="E72" s="438"/>
      <c r="F72" s="438"/>
      <c r="G72" s="438"/>
      <c r="H72" s="438"/>
      <c r="I72" s="438"/>
      <c r="J72" s="439" t="s">
        <v>1522</v>
      </c>
      <c r="K72" s="438"/>
      <c r="L72" s="440"/>
      <c r="S72" s="95"/>
    </row>
    <row r="73" spans="4:19" s="94" customFormat="1">
      <c r="D73" s="437"/>
      <c r="E73" s="438"/>
      <c r="F73" s="438"/>
      <c r="G73" s="438"/>
      <c r="H73" s="438"/>
      <c r="I73" s="438"/>
      <c r="J73" s="439" t="s">
        <v>1523</v>
      </c>
      <c r="K73" s="438"/>
      <c r="L73" s="440"/>
      <c r="S73" s="95"/>
    </row>
    <row r="74" spans="4:19" s="94" customFormat="1">
      <c r="D74" s="437"/>
      <c r="E74" s="438"/>
      <c r="F74" s="438"/>
      <c r="G74" s="438"/>
      <c r="H74" s="438"/>
      <c r="I74" s="438"/>
      <c r="J74" s="439" t="s">
        <v>1524</v>
      </c>
      <c r="K74" s="438"/>
      <c r="L74" s="440"/>
      <c r="S74" s="95"/>
    </row>
    <row r="75" spans="4:19" s="94" customFormat="1">
      <c r="D75" s="437"/>
      <c r="E75" s="438"/>
      <c r="F75" s="438"/>
      <c r="G75" s="438"/>
      <c r="H75" s="438"/>
      <c r="I75" s="438"/>
      <c r="J75" s="439" t="s">
        <v>1525</v>
      </c>
      <c r="K75" s="438"/>
      <c r="L75" s="440"/>
      <c r="S75" s="95"/>
    </row>
    <row r="76" spans="4:19" s="94" customFormat="1">
      <c r="D76" s="437"/>
      <c r="E76" s="438"/>
      <c r="F76" s="438"/>
      <c r="G76" s="438"/>
      <c r="H76" s="438"/>
      <c r="I76" s="438"/>
      <c r="J76" s="439" t="s">
        <v>1526</v>
      </c>
      <c r="K76" s="438"/>
      <c r="L76" s="440"/>
      <c r="S76" s="95"/>
    </row>
    <row r="77" spans="4:19" s="94" customFormat="1">
      <c r="D77" s="437"/>
      <c r="E77" s="438"/>
      <c r="F77" s="438"/>
      <c r="G77" s="438"/>
      <c r="H77" s="438"/>
      <c r="I77" s="438"/>
      <c r="J77" s="439" t="s">
        <v>1527</v>
      </c>
      <c r="K77" s="438"/>
      <c r="L77" s="440"/>
      <c r="S77" s="95"/>
    </row>
    <row r="78" spans="4:19" s="94" customFormat="1">
      <c r="D78" s="437"/>
      <c r="E78" s="438"/>
      <c r="F78" s="438"/>
      <c r="G78" s="438"/>
      <c r="H78" s="438"/>
      <c r="I78" s="438"/>
      <c r="J78" s="439" t="s">
        <v>1528</v>
      </c>
      <c r="K78" s="438"/>
      <c r="L78" s="440"/>
      <c r="S78" s="95"/>
    </row>
    <row r="79" spans="4:19" s="94" customFormat="1">
      <c r="D79" s="437"/>
      <c r="E79" s="438"/>
      <c r="F79" s="438"/>
      <c r="G79" s="438"/>
      <c r="H79" s="438"/>
      <c r="I79" s="438"/>
      <c r="J79" s="439" t="s">
        <v>1529</v>
      </c>
      <c r="K79" s="438"/>
      <c r="L79" s="440"/>
      <c r="S79" s="95"/>
    </row>
    <row r="80" spans="4:19" s="94" customFormat="1">
      <c r="D80" s="437"/>
      <c r="E80" s="438"/>
      <c r="F80" s="438"/>
      <c r="G80" s="438"/>
      <c r="H80" s="438"/>
      <c r="I80" s="438"/>
      <c r="J80" s="439" t="s">
        <v>1530</v>
      </c>
      <c r="K80" s="438"/>
      <c r="L80" s="440"/>
      <c r="S80" s="95"/>
    </row>
    <row r="81" spans="4:19" s="94" customFormat="1" ht="25.5">
      <c r="D81" s="437"/>
      <c r="E81" s="438"/>
      <c r="F81" s="438"/>
      <c r="G81" s="438"/>
      <c r="H81" s="438"/>
      <c r="I81" s="438"/>
      <c r="J81" s="439" t="s">
        <v>1531</v>
      </c>
      <c r="K81" s="438"/>
      <c r="L81" s="440"/>
      <c r="S81" s="95"/>
    </row>
    <row r="82" spans="4:19" s="94" customFormat="1">
      <c r="D82" s="437"/>
      <c r="E82" s="438"/>
      <c r="F82" s="438"/>
      <c r="G82" s="438"/>
      <c r="H82" s="438"/>
      <c r="I82" s="438"/>
      <c r="J82" s="439" t="s">
        <v>1532</v>
      </c>
      <c r="K82" s="438"/>
      <c r="L82" s="440"/>
      <c r="S82" s="95"/>
    </row>
    <row r="83" spans="4:19" s="94" customFormat="1">
      <c r="D83" s="437"/>
      <c r="E83" s="438"/>
      <c r="F83" s="438"/>
      <c r="G83" s="438"/>
      <c r="H83" s="438"/>
      <c r="I83" s="438"/>
      <c r="J83" s="439" t="s">
        <v>1533</v>
      </c>
      <c r="K83" s="438"/>
      <c r="L83" s="440"/>
      <c r="S83" s="95"/>
    </row>
    <row r="84" spans="4:19" s="94" customFormat="1">
      <c r="D84" s="437"/>
      <c r="E84" s="438"/>
      <c r="F84" s="438"/>
      <c r="G84" s="438"/>
      <c r="H84" s="438"/>
      <c r="I84" s="438"/>
      <c r="J84" s="439" t="s">
        <v>1534</v>
      </c>
      <c r="K84" s="438"/>
      <c r="L84" s="440"/>
      <c r="S84" s="95"/>
    </row>
    <row r="85" spans="4:19" s="94" customFormat="1">
      <c r="D85" s="437"/>
      <c r="E85" s="438"/>
      <c r="F85" s="438"/>
      <c r="G85" s="438"/>
      <c r="H85" s="438"/>
      <c r="I85" s="438"/>
      <c r="J85" s="439" t="s">
        <v>1535</v>
      </c>
      <c r="K85" s="438"/>
      <c r="L85" s="440"/>
      <c r="S85" s="95"/>
    </row>
    <row r="86" spans="4:19" s="94" customFormat="1">
      <c r="D86" s="437"/>
      <c r="E86" s="438"/>
      <c r="F86" s="438"/>
      <c r="G86" s="438"/>
      <c r="H86" s="438"/>
      <c r="I86" s="438"/>
      <c r="J86" s="439" t="s">
        <v>1536</v>
      </c>
      <c r="K86" s="438"/>
      <c r="L86" s="440"/>
      <c r="S86" s="95"/>
    </row>
    <row r="87" spans="4:19" s="94" customFormat="1">
      <c r="D87" s="437"/>
      <c r="E87" s="438"/>
      <c r="F87" s="438"/>
      <c r="G87" s="438"/>
      <c r="H87" s="438"/>
      <c r="I87" s="438"/>
      <c r="J87" s="439" t="s">
        <v>1537</v>
      </c>
      <c r="K87" s="438"/>
      <c r="L87" s="440"/>
      <c r="S87" s="95"/>
    </row>
    <row r="88" spans="4:19" s="94" customFormat="1" ht="25.5">
      <c r="D88" s="441"/>
      <c r="E88" s="442"/>
      <c r="F88" s="442"/>
      <c r="G88" s="442"/>
      <c r="H88" s="442"/>
      <c r="I88" s="442"/>
      <c r="J88" s="443" t="s">
        <v>1538</v>
      </c>
      <c r="K88" s="442"/>
      <c r="L88" s="444"/>
      <c r="S88" s="95"/>
    </row>
    <row r="89" spans="4:19" s="94" customFormat="1">
      <c r="D89" s="445"/>
      <c r="E89" s="446"/>
      <c r="F89" s="446"/>
      <c r="G89" s="446"/>
      <c r="H89" s="446"/>
      <c r="I89" s="446"/>
      <c r="J89" s="436" t="s">
        <v>1539</v>
      </c>
      <c r="K89" s="446"/>
      <c r="L89" s="447"/>
      <c r="S89" s="95"/>
    </row>
    <row r="90" spans="4:19" s="94" customFormat="1">
      <c r="D90" s="437"/>
      <c r="E90" s="438"/>
      <c r="F90" s="438"/>
      <c r="G90" s="438"/>
      <c r="H90" s="438"/>
      <c r="I90" s="438"/>
      <c r="J90" s="439" t="s">
        <v>1540</v>
      </c>
      <c r="K90" s="438"/>
      <c r="L90" s="440"/>
      <c r="S90" s="95"/>
    </row>
    <row r="91" spans="4:19" s="94" customFormat="1">
      <c r="D91" s="437"/>
      <c r="E91" s="438"/>
      <c r="F91" s="438"/>
      <c r="G91" s="438"/>
      <c r="H91" s="438"/>
      <c r="I91" s="438"/>
      <c r="J91" s="439" t="s">
        <v>1541</v>
      </c>
      <c r="K91" s="438"/>
      <c r="L91" s="440"/>
      <c r="S91" s="95"/>
    </row>
    <row r="92" spans="4:19" s="94" customFormat="1" thickBot="1">
      <c r="D92" s="441"/>
      <c r="E92" s="442"/>
      <c r="F92" s="442"/>
      <c r="G92" s="442"/>
      <c r="H92" s="442"/>
      <c r="I92" s="442"/>
      <c r="J92" s="448"/>
      <c r="K92" s="442"/>
      <c r="L92" s="444"/>
      <c r="S92" s="95"/>
    </row>
    <row r="93" spans="4:19" ht="12.75" customHeight="1" thickTop="1">
      <c r="D93" s="1063" t="s">
        <v>229</v>
      </c>
      <c r="E93" s="1062" t="s">
        <v>186</v>
      </c>
      <c r="F93" s="1062" t="s">
        <v>228</v>
      </c>
      <c r="G93" s="1062" t="s">
        <v>229</v>
      </c>
      <c r="H93" s="1062" t="s">
        <v>230</v>
      </c>
      <c r="I93" s="1062" t="s">
        <v>372</v>
      </c>
      <c r="J93" s="429" t="s">
        <v>232</v>
      </c>
      <c r="K93" s="430" t="s">
        <v>197</v>
      </c>
      <c r="L93" s="1007" t="s">
        <v>1204</v>
      </c>
    </row>
    <row r="94" spans="4:19" ht="12.75" customHeight="1">
      <c r="D94" s="1064"/>
      <c r="E94" s="979"/>
      <c r="F94" s="979"/>
      <c r="G94" s="979"/>
      <c r="H94" s="979"/>
      <c r="I94" s="979"/>
      <c r="J94" s="431" t="s">
        <v>519</v>
      </c>
      <c r="K94" s="42" t="s">
        <v>509</v>
      </c>
      <c r="L94" s="1008"/>
    </row>
    <row r="95" spans="4:19" ht="104.25" customHeight="1">
      <c r="D95" s="449">
        <v>2</v>
      </c>
      <c r="E95" s="202" t="s">
        <v>381</v>
      </c>
      <c r="F95" s="184" t="s">
        <v>382</v>
      </c>
      <c r="G95" s="198">
        <v>3</v>
      </c>
      <c r="H95" s="184" t="s">
        <v>383</v>
      </c>
      <c r="I95" s="184" t="s">
        <v>501</v>
      </c>
      <c r="J95" s="46" t="s">
        <v>1954</v>
      </c>
      <c r="K95" s="433">
        <f>2/2</f>
        <v>1</v>
      </c>
      <c r="L95" s="434"/>
    </row>
    <row r="96" spans="4:19" ht="39.75" customHeight="1">
      <c r="D96" s="450">
        <v>3</v>
      </c>
      <c r="E96" s="189" t="s">
        <v>172</v>
      </c>
      <c r="F96" s="889" t="s">
        <v>385</v>
      </c>
      <c r="G96" s="45">
        <v>4</v>
      </c>
      <c r="H96" s="46" t="s">
        <v>386</v>
      </c>
      <c r="I96" s="46" t="s">
        <v>387</v>
      </c>
      <c r="J96" s="46" t="s">
        <v>1942</v>
      </c>
      <c r="K96" s="451">
        <f>38/67</f>
        <v>0.56716417910447758</v>
      </c>
      <c r="L96" s="434" t="s">
        <v>1266</v>
      </c>
    </row>
    <row r="97" spans="4:19" ht="65.25" customHeight="1">
      <c r="D97" s="452"/>
      <c r="E97" s="202"/>
      <c r="F97" s="887"/>
      <c r="G97" s="198">
        <v>5</v>
      </c>
      <c r="H97" s="184" t="s">
        <v>0</v>
      </c>
      <c r="I97" s="48" t="s">
        <v>1</v>
      </c>
      <c r="J97" s="46" t="s">
        <v>1702</v>
      </c>
      <c r="K97" s="286" t="s">
        <v>174</v>
      </c>
      <c r="L97" s="434"/>
    </row>
    <row r="98" spans="4:19" ht="48" hidden="1" customHeight="1">
      <c r="D98" s="435"/>
      <c r="E98" s="190"/>
      <c r="F98" s="200"/>
      <c r="G98" s="197"/>
      <c r="H98" s="200"/>
      <c r="I98" s="200"/>
      <c r="J98" s="453"/>
      <c r="K98" s="269"/>
      <c r="L98" s="188"/>
    </row>
    <row r="99" spans="4:19" ht="27" hidden="1" customHeight="1">
      <c r="D99" s="435"/>
      <c r="E99" s="190"/>
      <c r="F99" s="200"/>
      <c r="G99" s="197"/>
      <c r="H99" s="200"/>
      <c r="I99" s="200"/>
      <c r="J99" s="453"/>
      <c r="K99" s="269"/>
      <c r="L99" s="188"/>
    </row>
    <row r="100" spans="4:19" ht="37.5" customHeight="1">
      <c r="D100" s="450">
        <v>4</v>
      </c>
      <c r="E100" s="189" t="s">
        <v>173</v>
      </c>
      <c r="F100" s="889" t="s">
        <v>185</v>
      </c>
      <c r="G100" s="45">
        <v>6</v>
      </c>
      <c r="H100" s="46" t="s">
        <v>388</v>
      </c>
      <c r="I100" s="46" t="s">
        <v>389</v>
      </c>
      <c r="J100" s="46" t="s">
        <v>2254</v>
      </c>
      <c r="K100" s="454">
        <f>754/7068</f>
        <v>0.10667798528579513</v>
      </c>
      <c r="L100" s="434" t="s">
        <v>1266</v>
      </c>
      <c r="Q100" s="93">
        <f>775/8295</f>
        <v>9.3429776974080767E-2</v>
      </c>
    </row>
    <row r="101" spans="4:19" ht="70.5" customHeight="1">
      <c r="D101" s="435"/>
      <c r="E101" s="190"/>
      <c r="F101" s="1051"/>
      <c r="G101" s="45">
        <v>7</v>
      </c>
      <c r="H101" s="46" t="s">
        <v>390</v>
      </c>
      <c r="I101" s="46" t="s">
        <v>391</v>
      </c>
      <c r="J101" s="46" t="s">
        <v>2255</v>
      </c>
      <c r="K101" s="455">
        <f>16/38</f>
        <v>0.42105263157894735</v>
      </c>
      <c r="L101" s="434"/>
    </row>
    <row r="102" spans="4:19" ht="56.25" customHeight="1">
      <c r="D102" s="435"/>
      <c r="E102" s="202"/>
      <c r="F102" s="456"/>
      <c r="G102" s="198">
        <v>8</v>
      </c>
      <c r="H102" s="184" t="s">
        <v>193</v>
      </c>
      <c r="I102" s="184" t="s">
        <v>192</v>
      </c>
      <c r="J102" s="46" t="s">
        <v>1956</v>
      </c>
      <c r="K102" s="455">
        <v>1</v>
      </c>
      <c r="L102" s="434"/>
    </row>
    <row r="103" spans="4:19" ht="85.5" customHeight="1">
      <c r="D103" s="432">
        <v>5</v>
      </c>
      <c r="E103" s="190" t="s">
        <v>311</v>
      </c>
      <c r="F103" s="200" t="s">
        <v>3</v>
      </c>
      <c r="G103" s="197">
        <v>9</v>
      </c>
      <c r="H103" s="200" t="s">
        <v>518</v>
      </c>
      <c r="I103" s="200" t="s">
        <v>227</v>
      </c>
      <c r="J103" s="199" t="s">
        <v>1955</v>
      </c>
      <c r="K103" s="269" t="s">
        <v>483</v>
      </c>
      <c r="L103" s="188"/>
    </row>
    <row r="104" spans="4:19" ht="60" customHeight="1">
      <c r="D104" s="457"/>
      <c r="E104" s="46"/>
      <c r="F104" s="46" t="s">
        <v>176</v>
      </c>
      <c r="G104" s="45">
        <v>10</v>
      </c>
      <c r="H104" s="46" t="s">
        <v>393</v>
      </c>
      <c r="I104" s="46" t="s">
        <v>394</v>
      </c>
      <c r="J104" s="46" t="s">
        <v>1704</v>
      </c>
      <c r="K104" s="458">
        <f>13/12</f>
        <v>1.0833333333333333</v>
      </c>
      <c r="L104" s="459" t="s">
        <v>2256</v>
      </c>
    </row>
    <row r="105" spans="4:19" ht="66" customHeight="1">
      <c r="D105" s="457"/>
      <c r="E105" s="135"/>
      <c r="F105" s="46" t="s">
        <v>177</v>
      </c>
      <c r="G105" s="45">
        <v>11</v>
      </c>
      <c r="H105" s="46" t="s">
        <v>395</v>
      </c>
      <c r="I105" s="46" t="s">
        <v>396</v>
      </c>
      <c r="J105" s="46" t="s">
        <v>1703</v>
      </c>
      <c r="K105" s="458">
        <f>13/13</f>
        <v>1</v>
      </c>
      <c r="L105" s="459" t="s">
        <v>2257</v>
      </c>
    </row>
    <row r="106" spans="4:19" ht="63.75" customHeight="1" thickBot="1">
      <c r="D106" s="457"/>
      <c r="E106" s="135"/>
      <c r="F106" s="46" t="s">
        <v>22</v>
      </c>
      <c r="G106" s="45">
        <v>12</v>
      </c>
      <c r="H106" s="46" t="s">
        <v>397</v>
      </c>
      <c r="I106" s="46" t="s">
        <v>396</v>
      </c>
      <c r="J106" s="46" t="s">
        <v>1705</v>
      </c>
      <c r="K106" s="458">
        <f>13/13</f>
        <v>1</v>
      </c>
      <c r="L106" s="459" t="s">
        <v>2258</v>
      </c>
    </row>
    <row r="107" spans="4:19" ht="12.75" customHeight="1" thickTop="1">
      <c r="D107" s="1063" t="s">
        <v>229</v>
      </c>
      <c r="E107" s="1062" t="s">
        <v>186</v>
      </c>
      <c r="F107" s="1062" t="s">
        <v>228</v>
      </c>
      <c r="G107" s="1062" t="s">
        <v>229</v>
      </c>
      <c r="H107" s="1062" t="s">
        <v>230</v>
      </c>
      <c r="I107" s="1062" t="s">
        <v>372</v>
      </c>
      <c r="J107" s="429" t="s">
        <v>232</v>
      </c>
      <c r="K107" s="430" t="s">
        <v>197</v>
      </c>
      <c r="L107" s="1007" t="s">
        <v>1204</v>
      </c>
    </row>
    <row r="108" spans="4:19" ht="12.75" customHeight="1">
      <c r="D108" s="1064"/>
      <c r="E108" s="979"/>
      <c r="F108" s="979"/>
      <c r="G108" s="979"/>
      <c r="H108" s="979"/>
      <c r="I108" s="979"/>
      <c r="J108" s="431" t="s">
        <v>519</v>
      </c>
      <c r="K108" s="42" t="s">
        <v>509</v>
      </c>
      <c r="L108" s="1008"/>
    </row>
    <row r="109" spans="4:19" ht="62.25" customHeight="1">
      <c r="D109" s="450">
        <v>6</v>
      </c>
      <c r="E109" s="189" t="s">
        <v>23</v>
      </c>
      <c r="F109" s="46" t="s">
        <v>1159</v>
      </c>
      <c r="G109" s="45">
        <v>13</v>
      </c>
      <c r="H109" s="46" t="s">
        <v>1160</v>
      </c>
      <c r="I109" s="46" t="s">
        <v>1161</v>
      </c>
      <c r="J109" s="46" t="s">
        <v>2259</v>
      </c>
      <c r="K109" s="460">
        <f>120330115606.9/1480219106570.68*100%</f>
        <v>8.1292097279892991E-2</v>
      </c>
      <c r="L109" s="459" t="s">
        <v>2261</v>
      </c>
      <c r="Q109" s="96">
        <v>95144111328</v>
      </c>
      <c r="R109" s="51">
        <v>1193408329568.4399</v>
      </c>
      <c r="S109" s="93">
        <f>Q109/R109</f>
        <v>7.9724691851619636E-2</v>
      </c>
    </row>
    <row r="110" spans="4:19" ht="67.5" customHeight="1">
      <c r="D110" s="435"/>
      <c r="E110" s="190"/>
      <c r="F110" s="46" t="s">
        <v>24</v>
      </c>
      <c r="G110" s="45">
        <v>14</v>
      </c>
      <c r="H110" s="46" t="s">
        <v>402</v>
      </c>
      <c r="I110" s="46" t="s">
        <v>178</v>
      </c>
      <c r="J110" s="46" t="s">
        <v>2260</v>
      </c>
      <c r="K110" s="461">
        <f>21427662124.9/120330115606.9*100%</f>
        <v>0.17807397605185457</v>
      </c>
      <c r="L110" s="459" t="s">
        <v>2262</v>
      </c>
    </row>
    <row r="111" spans="4:19" ht="64.5" customHeight="1">
      <c r="D111" s="452"/>
      <c r="E111" s="202"/>
      <c r="F111" s="184" t="s">
        <v>25</v>
      </c>
      <c r="G111" s="198">
        <v>15</v>
      </c>
      <c r="H111" s="184" t="s">
        <v>403</v>
      </c>
      <c r="I111" s="184" t="s">
        <v>4</v>
      </c>
      <c r="J111" s="46" t="s">
        <v>2263</v>
      </c>
      <c r="K111" s="460">
        <f>236828886/49681213189*100%</f>
        <v>4.7669706675447423E-3</v>
      </c>
      <c r="L111" s="459" t="s">
        <v>2262</v>
      </c>
    </row>
    <row r="112" spans="4:19" ht="38.25">
      <c r="D112" s="435"/>
      <c r="E112" s="190"/>
      <c r="F112" s="46"/>
      <c r="G112" s="45">
        <v>16</v>
      </c>
      <c r="H112" s="46" t="s">
        <v>404</v>
      </c>
      <c r="I112" s="46" t="s">
        <v>405</v>
      </c>
      <c r="J112" s="46" t="s">
        <v>2264</v>
      </c>
      <c r="K112" s="460">
        <f>1305342610/120330115606.9*100%</f>
        <v>1.084801259781345E-2</v>
      </c>
      <c r="L112" s="459" t="s">
        <v>2262</v>
      </c>
      <c r="M112" s="97"/>
    </row>
    <row r="113" spans="4:17" ht="51">
      <c r="D113" s="452"/>
      <c r="E113" s="202"/>
      <c r="F113" s="46" t="s">
        <v>331</v>
      </c>
      <c r="G113" s="45">
        <v>17</v>
      </c>
      <c r="H113" s="46" t="s">
        <v>42</v>
      </c>
      <c r="I113" s="46" t="s">
        <v>43</v>
      </c>
      <c r="J113" s="46" t="s">
        <v>2350</v>
      </c>
      <c r="K113" s="462" t="s">
        <v>484</v>
      </c>
      <c r="L113" s="459"/>
    </row>
    <row r="114" spans="4:17" ht="38.25">
      <c r="D114" s="450">
        <v>7</v>
      </c>
      <c r="E114" s="52" t="s">
        <v>5</v>
      </c>
      <c r="F114" s="46" t="s">
        <v>333</v>
      </c>
      <c r="G114" s="45">
        <v>18</v>
      </c>
      <c r="H114" s="46" t="s">
        <v>44</v>
      </c>
      <c r="I114" s="46" t="s">
        <v>6</v>
      </c>
      <c r="J114" s="46" t="s">
        <v>694</v>
      </c>
      <c r="K114" s="463" t="s">
        <v>332</v>
      </c>
      <c r="L114" s="459" t="s">
        <v>1283</v>
      </c>
    </row>
    <row r="115" spans="4:17" ht="71.25" customHeight="1">
      <c r="D115" s="452"/>
      <c r="E115" s="464"/>
      <c r="F115" s="184" t="s">
        <v>334</v>
      </c>
      <c r="G115" s="198">
        <v>19</v>
      </c>
      <c r="H115" s="184" t="s">
        <v>175</v>
      </c>
      <c r="I115" s="184" t="s">
        <v>406</v>
      </c>
      <c r="J115" s="46" t="s">
        <v>2383</v>
      </c>
      <c r="K115" s="465">
        <f>3179407013/99654734897</f>
        <v>3.1904224282831468E-2</v>
      </c>
      <c r="L115" s="466" t="s">
        <v>1284</v>
      </c>
      <c r="Q115" s="62">
        <f>3179407</f>
        <v>3179407</v>
      </c>
    </row>
    <row r="116" spans="4:17" ht="17.25" customHeight="1">
      <c r="D116" s="432">
        <v>8</v>
      </c>
      <c r="E116" s="988" t="s">
        <v>335</v>
      </c>
      <c r="F116" s="53" t="s">
        <v>336</v>
      </c>
      <c r="G116" s="955">
        <v>20</v>
      </c>
      <c r="H116" s="889" t="s">
        <v>337</v>
      </c>
      <c r="I116" s="200" t="s">
        <v>291</v>
      </c>
      <c r="J116" s="199" t="s">
        <v>621</v>
      </c>
      <c r="K116" s="860" t="s">
        <v>1957</v>
      </c>
      <c r="L116" s="1011"/>
    </row>
    <row r="117" spans="4:17">
      <c r="D117" s="435"/>
      <c r="E117" s="988"/>
      <c r="F117" s="53"/>
      <c r="G117" s="932"/>
      <c r="H117" s="909"/>
      <c r="I117" s="200"/>
      <c r="J117" s="200" t="s">
        <v>315</v>
      </c>
      <c r="K117" s="861"/>
      <c r="L117" s="1011"/>
    </row>
    <row r="118" spans="4:17">
      <c r="D118" s="435"/>
      <c r="E118" s="988"/>
      <c r="F118" s="53"/>
      <c r="G118" s="932"/>
      <c r="H118" s="200" t="s">
        <v>338</v>
      </c>
      <c r="I118" s="200"/>
      <c r="J118" s="200" t="s">
        <v>339</v>
      </c>
      <c r="K118" s="861"/>
      <c r="L118" s="1011"/>
    </row>
    <row r="119" spans="4:17">
      <c r="D119" s="435"/>
      <c r="E119" s="988"/>
      <c r="F119" s="53"/>
      <c r="G119" s="932"/>
      <c r="H119" s="200" t="s">
        <v>340</v>
      </c>
      <c r="I119" s="200"/>
      <c r="J119" s="200" t="s">
        <v>1088</v>
      </c>
      <c r="K119" s="861"/>
      <c r="L119" s="1011"/>
    </row>
    <row r="120" spans="4:17">
      <c r="D120" s="435"/>
      <c r="E120" s="988"/>
      <c r="F120" s="53"/>
      <c r="G120" s="932"/>
      <c r="H120" s="200" t="s">
        <v>341</v>
      </c>
      <c r="I120" s="200"/>
      <c r="J120" s="200" t="s">
        <v>1706</v>
      </c>
      <c r="K120" s="861"/>
      <c r="L120" s="1011"/>
    </row>
    <row r="121" spans="4:17">
      <c r="D121" s="435"/>
      <c r="E121" s="988"/>
      <c r="F121" s="53"/>
      <c r="G121" s="932"/>
      <c r="H121" s="200" t="s">
        <v>342</v>
      </c>
      <c r="I121" s="200"/>
      <c r="J121" s="453"/>
      <c r="K121" s="861"/>
      <c r="L121" s="1011"/>
    </row>
    <row r="122" spans="4:17">
      <c r="D122" s="435"/>
      <c r="E122" s="988"/>
      <c r="F122" s="53"/>
      <c r="G122" s="932"/>
      <c r="H122" s="200" t="s">
        <v>343</v>
      </c>
      <c r="I122" s="200"/>
      <c r="J122" s="453"/>
      <c r="K122" s="861"/>
      <c r="L122" s="1011"/>
    </row>
    <row r="123" spans="4:17" ht="57" customHeight="1" thickBot="1">
      <c r="D123" s="467"/>
      <c r="E123" s="468"/>
      <c r="F123" s="469" t="s">
        <v>344</v>
      </c>
      <c r="G123" s="470">
        <v>21</v>
      </c>
      <c r="H123" s="469" t="s">
        <v>8</v>
      </c>
      <c r="I123" s="469" t="s">
        <v>7</v>
      </c>
      <c r="J123" s="469" t="s">
        <v>622</v>
      </c>
      <c r="K123" s="469" t="s">
        <v>332</v>
      </c>
      <c r="L123" s="134" t="s">
        <v>1285</v>
      </c>
    </row>
    <row r="124" spans="4:17" ht="17.25" customHeight="1" thickTop="1">
      <c r="D124" s="56"/>
      <c r="E124" s="57"/>
      <c r="F124" s="206"/>
      <c r="G124" s="56"/>
      <c r="H124" s="206"/>
      <c r="I124" s="206"/>
      <c r="J124" s="206"/>
      <c r="K124" s="206"/>
      <c r="L124" s="58"/>
    </row>
    <row r="125" spans="4:17" ht="17.25" customHeight="1">
      <c r="D125" s="56"/>
      <c r="E125" s="57"/>
      <c r="F125" s="206"/>
      <c r="G125" s="56"/>
      <c r="H125" s="206"/>
      <c r="I125" s="206"/>
      <c r="J125" s="206"/>
      <c r="K125" s="206"/>
      <c r="L125" s="58"/>
    </row>
    <row r="126" spans="4:17" ht="17.25" customHeight="1">
      <c r="D126" s="56"/>
      <c r="E126" s="57"/>
      <c r="F126" s="206"/>
      <c r="G126" s="56"/>
      <c r="H126" s="206"/>
      <c r="I126" s="206"/>
      <c r="J126" s="206"/>
      <c r="K126" s="206"/>
      <c r="L126" s="58"/>
    </row>
    <row r="127" spans="4:17" ht="17.25" customHeight="1">
      <c r="D127" s="56"/>
      <c r="E127" s="57"/>
      <c r="F127" s="206"/>
      <c r="G127" s="56"/>
      <c r="H127" s="206"/>
      <c r="I127" s="206"/>
      <c r="J127" s="206"/>
      <c r="K127" s="206"/>
      <c r="L127" s="58"/>
    </row>
    <row r="128" spans="4:17" ht="17.25" customHeight="1">
      <c r="D128" s="56"/>
      <c r="E128" s="57"/>
      <c r="F128" s="206"/>
      <c r="G128" s="56"/>
      <c r="H128" s="206"/>
      <c r="I128" s="206"/>
      <c r="J128" s="206"/>
      <c r="K128" s="206"/>
      <c r="L128" s="58"/>
    </row>
    <row r="129" spans="4:12" ht="17.25" customHeight="1">
      <c r="D129" s="56"/>
      <c r="E129" s="57"/>
      <c r="F129" s="206"/>
      <c r="G129" s="56"/>
      <c r="H129" s="206"/>
      <c r="I129" s="206"/>
      <c r="J129" s="206"/>
      <c r="K129" s="206"/>
      <c r="L129" s="58"/>
    </row>
    <row r="130" spans="4:12" ht="17.25" customHeight="1">
      <c r="D130" s="56"/>
      <c r="E130" s="57"/>
      <c r="F130" s="206"/>
      <c r="G130" s="56"/>
      <c r="H130" s="206"/>
      <c r="I130" s="206"/>
      <c r="J130" s="206"/>
      <c r="K130" s="206"/>
      <c r="L130" s="58"/>
    </row>
    <row r="131" spans="4:12">
      <c r="D131" s="967" t="s">
        <v>314</v>
      </c>
      <c r="E131" s="967"/>
      <c r="F131" s="967"/>
      <c r="G131" s="967"/>
      <c r="H131" s="967"/>
      <c r="I131" s="967"/>
      <c r="J131" s="967"/>
      <c r="K131" s="967"/>
      <c r="L131" s="967"/>
    </row>
    <row r="132" spans="4:12">
      <c r="D132" s="967" t="s">
        <v>371</v>
      </c>
      <c r="E132" s="967"/>
      <c r="F132" s="967"/>
      <c r="G132" s="967"/>
      <c r="H132" s="967"/>
      <c r="I132" s="967"/>
      <c r="J132" s="967"/>
      <c r="K132" s="967"/>
      <c r="L132" s="967"/>
    </row>
    <row r="133" spans="4:12">
      <c r="D133" s="967" t="s">
        <v>2287</v>
      </c>
      <c r="E133" s="967"/>
      <c r="F133" s="967"/>
      <c r="G133" s="967"/>
      <c r="H133" s="967"/>
      <c r="I133" s="967"/>
      <c r="J133" s="967"/>
      <c r="K133" s="967"/>
      <c r="L133" s="967"/>
    </row>
    <row r="134" spans="4:12">
      <c r="D134" s="40" t="s">
        <v>416</v>
      </c>
      <c r="E134" s="40"/>
      <c r="G134" s="40" t="s">
        <v>912</v>
      </c>
      <c r="H134" s="40"/>
    </row>
    <row r="135" spans="4:12">
      <c r="D135" s="40" t="s">
        <v>106</v>
      </c>
      <c r="E135" s="40"/>
      <c r="F135" s="40"/>
      <c r="G135" s="40" t="s">
        <v>901</v>
      </c>
      <c r="J135" s="98"/>
      <c r="K135" s="91"/>
      <c r="L135" s="99"/>
    </row>
    <row r="136" spans="4:12">
      <c r="D136" s="40" t="s">
        <v>417</v>
      </c>
      <c r="E136" s="40"/>
      <c r="F136" s="40"/>
      <c r="G136" s="40" t="s">
        <v>638</v>
      </c>
      <c r="J136" s="98"/>
      <c r="K136" s="91"/>
      <c r="L136" s="99"/>
    </row>
    <row r="137" spans="4:12">
      <c r="D137" s="40"/>
      <c r="E137" s="40"/>
      <c r="F137" s="40"/>
      <c r="G137" s="40"/>
      <c r="J137" s="98"/>
      <c r="K137" s="91"/>
      <c r="L137" s="99"/>
    </row>
    <row r="138" spans="4:12" ht="14.25" customHeight="1">
      <c r="D138" s="1068" t="s">
        <v>229</v>
      </c>
      <c r="E138" s="1068" t="s">
        <v>186</v>
      </c>
      <c r="F138" s="1068" t="s">
        <v>228</v>
      </c>
      <c r="G138" s="1068" t="s">
        <v>229</v>
      </c>
      <c r="H138" s="1068" t="s">
        <v>230</v>
      </c>
      <c r="I138" s="1068" t="s">
        <v>372</v>
      </c>
      <c r="J138" s="471" t="s">
        <v>232</v>
      </c>
      <c r="K138" s="1068" t="s">
        <v>509</v>
      </c>
      <c r="L138" s="1012" t="s">
        <v>1204</v>
      </c>
    </row>
    <row r="139" spans="4:12" ht="14.25" customHeight="1">
      <c r="D139" s="979"/>
      <c r="E139" s="979"/>
      <c r="F139" s="979"/>
      <c r="G139" s="979"/>
      <c r="H139" s="979"/>
      <c r="I139" s="979"/>
      <c r="J139" s="431" t="s">
        <v>777</v>
      </c>
      <c r="K139" s="979"/>
      <c r="L139" s="1013"/>
    </row>
    <row r="140" spans="4:12" ht="67.5" customHeight="1">
      <c r="D140" s="49">
        <v>1</v>
      </c>
      <c r="E140" s="190" t="s">
        <v>199</v>
      </c>
      <c r="F140" s="184" t="s">
        <v>377</v>
      </c>
      <c r="G140" s="198">
        <v>1</v>
      </c>
      <c r="H140" s="184" t="s">
        <v>194</v>
      </c>
      <c r="I140" s="184" t="s">
        <v>502</v>
      </c>
      <c r="J140" s="184" t="s">
        <v>2105</v>
      </c>
      <c r="K140" s="472">
        <f>1/3</f>
        <v>0.33333333333333331</v>
      </c>
      <c r="L140" s="473"/>
    </row>
    <row r="141" spans="4:12" ht="15.75" customHeight="1">
      <c r="D141" s="197"/>
      <c r="E141" s="190"/>
      <c r="F141" s="889" t="s">
        <v>379</v>
      </c>
      <c r="G141" s="474">
        <v>2</v>
      </c>
      <c r="H141" s="475" t="s">
        <v>380</v>
      </c>
      <c r="I141" s="475" t="s">
        <v>703</v>
      </c>
      <c r="J141" s="476" t="s">
        <v>1205</v>
      </c>
      <c r="K141" s="477" t="s">
        <v>2144</v>
      </c>
      <c r="L141" s="1017" t="s">
        <v>1834</v>
      </c>
    </row>
    <row r="142" spans="4:12" ht="25.5">
      <c r="D142" s="197"/>
      <c r="E142" s="190"/>
      <c r="F142" s="909"/>
      <c r="G142" s="197"/>
      <c r="H142" s="200"/>
      <c r="I142" s="200"/>
      <c r="J142" s="200" t="s">
        <v>1294</v>
      </c>
      <c r="K142" s="269"/>
      <c r="L142" s="1018"/>
    </row>
    <row r="143" spans="4:12">
      <c r="D143" s="197"/>
      <c r="E143" s="190"/>
      <c r="F143" s="909"/>
      <c r="G143" s="197"/>
      <c r="H143" s="200"/>
      <c r="I143" s="200"/>
      <c r="J143" s="200" t="s">
        <v>1267</v>
      </c>
      <c r="K143" s="269"/>
      <c r="L143" s="1018"/>
    </row>
    <row r="144" spans="4:12" ht="25.5">
      <c r="D144" s="197"/>
      <c r="E144" s="190"/>
      <c r="F144" s="909"/>
      <c r="G144" s="197"/>
      <c r="H144" s="200"/>
      <c r="I144" s="200"/>
      <c r="J144" s="200" t="s">
        <v>1293</v>
      </c>
      <c r="K144" s="269"/>
      <c r="L144" s="1018"/>
    </row>
    <row r="145" spans="4:12">
      <c r="D145" s="197"/>
      <c r="E145" s="190"/>
      <c r="F145" s="909"/>
      <c r="G145" s="197"/>
      <c r="H145" s="200"/>
      <c r="I145" s="200"/>
      <c r="J145" s="200" t="s">
        <v>1292</v>
      </c>
      <c r="K145" s="269"/>
      <c r="L145" s="1018"/>
    </row>
    <row r="146" spans="4:12">
      <c r="D146" s="197"/>
      <c r="E146" s="190"/>
      <c r="F146" s="200"/>
      <c r="G146" s="197"/>
      <c r="H146" s="200"/>
      <c r="I146" s="200"/>
      <c r="J146" s="200" t="s">
        <v>1291</v>
      </c>
      <c r="K146" s="269"/>
      <c r="L146" s="1018"/>
    </row>
    <row r="147" spans="4:12">
      <c r="D147" s="197"/>
      <c r="E147" s="190"/>
      <c r="F147" s="200"/>
      <c r="G147" s="197"/>
      <c r="H147" s="200"/>
      <c r="I147" s="200"/>
      <c r="J147" s="200" t="s">
        <v>1290</v>
      </c>
      <c r="K147" s="269"/>
      <c r="L147" s="1018"/>
    </row>
    <row r="148" spans="4:12">
      <c r="D148" s="197"/>
      <c r="E148" s="190"/>
      <c r="F148" s="200"/>
      <c r="G148" s="197"/>
      <c r="H148" s="200"/>
      <c r="I148" s="200"/>
      <c r="J148" s="200" t="s">
        <v>1289</v>
      </c>
      <c r="K148" s="269"/>
      <c r="L148" s="1018"/>
    </row>
    <row r="149" spans="4:12">
      <c r="D149" s="197"/>
      <c r="E149" s="190"/>
      <c r="F149" s="200"/>
      <c r="G149" s="197"/>
      <c r="H149" s="200"/>
      <c r="I149" s="200"/>
      <c r="J149" s="200" t="s">
        <v>1288</v>
      </c>
      <c r="K149" s="269"/>
      <c r="L149" s="1018"/>
    </row>
    <row r="150" spans="4:12">
      <c r="D150" s="197"/>
      <c r="E150" s="190"/>
      <c r="F150" s="200"/>
      <c r="G150" s="197"/>
      <c r="H150" s="200"/>
      <c r="I150" s="200"/>
      <c r="J150" s="200" t="s">
        <v>1287</v>
      </c>
      <c r="K150" s="269"/>
      <c r="L150" s="1018"/>
    </row>
    <row r="151" spans="4:12" ht="25.5">
      <c r="D151" s="197"/>
      <c r="E151" s="190"/>
      <c r="F151" s="200"/>
      <c r="G151" s="197"/>
      <c r="H151" s="200"/>
      <c r="I151" s="200"/>
      <c r="J151" s="200" t="s">
        <v>1295</v>
      </c>
      <c r="K151" s="269"/>
      <c r="L151" s="1018"/>
    </row>
    <row r="152" spans="4:12" ht="25.5">
      <c r="D152" s="197"/>
      <c r="E152" s="190"/>
      <c r="F152" s="200"/>
      <c r="G152" s="197"/>
      <c r="H152" s="200"/>
      <c r="I152" s="200"/>
      <c r="J152" s="200" t="s">
        <v>1268</v>
      </c>
      <c r="K152" s="269"/>
      <c r="L152" s="1018"/>
    </row>
    <row r="153" spans="4:12">
      <c r="D153" s="197"/>
      <c r="E153" s="190"/>
      <c r="F153" s="200"/>
      <c r="G153" s="197"/>
      <c r="H153" s="200"/>
      <c r="I153" s="200"/>
      <c r="J153" s="200" t="s">
        <v>1269</v>
      </c>
      <c r="K153" s="269"/>
      <c r="L153" s="1018"/>
    </row>
    <row r="154" spans="4:12" ht="25.5">
      <c r="D154" s="197"/>
      <c r="E154" s="190"/>
      <c r="F154" s="200"/>
      <c r="G154" s="197"/>
      <c r="H154" s="200"/>
      <c r="I154" s="200"/>
      <c r="J154" s="200" t="s">
        <v>1270</v>
      </c>
      <c r="K154" s="269"/>
      <c r="L154" s="1018"/>
    </row>
    <row r="155" spans="4:12" ht="25.5">
      <c r="D155" s="197"/>
      <c r="E155" s="190"/>
      <c r="F155" s="200"/>
      <c r="G155" s="197"/>
      <c r="H155" s="200"/>
      <c r="I155" s="200"/>
      <c r="J155" s="200" t="s">
        <v>1271</v>
      </c>
      <c r="K155" s="269"/>
      <c r="L155" s="1018"/>
    </row>
    <row r="156" spans="4:12">
      <c r="D156" s="197"/>
      <c r="E156" s="190"/>
      <c r="F156" s="200"/>
      <c r="G156" s="197"/>
      <c r="H156" s="200"/>
      <c r="I156" s="200"/>
      <c r="J156" s="200" t="s">
        <v>1272</v>
      </c>
      <c r="K156" s="269"/>
      <c r="L156" s="1018"/>
    </row>
    <row r="157" spans="4:12">
      <c r="D157" s="197"/>
      <c r="E157" s="190"/>
      <c r="F157" s="200"/>
      <c r="G157" s="197"/>
      <c r="H157" s="200"/>
      <c r="I157" s="200"/>
      <c r="J157" s="200" t="s">
        <v>1273</v>
      </c>
      <c r="K157" s="269"/>
      <c r="L157" s="1018"/>
    </row>
    <row r="158" spans="4:12">
      <c r="D158" s="197"/>
      <c r="E158" s="190"/>
      <c r="F158" s="200"/>
      <c r="G158" s="197"/>
      <c r="H158" s="200"/>
      <c r="I158" s="200"/>
      <c r="J158" s="200" t="s">
        <v>1274</v>
      </c>
      <c r="K158" s="269"/>
      <c r="L158" s="1018"/>
    </row>
    <row r="159" spans="4:12" ht="25.5">
      <c r="D159" s="197"/>
      <c r="E159" s="190"/>
      <c r="F159" s="200"/>
      <c r="G159" s="197"/>
      <c r="H159" s="200"/>
      <c r="I159" s="200"/>
      <c r="J159" s="200" t="s">
        <v>1275</v>
      </c>
      <c r="K159" s="269"/>
      <c r="L159" s="1018"/>
    </row>
    <row r="160" spans="4:12">
      <c r="D160" s="197"/>
      <c r="E160" s="190"/>
      <c r="F160" s="200"/>
      <c r="G160" s="197"/>
      <c r="H160" s="200"/>
      <c r="I160" s="200"/>
      <c r="J160" s="200" t="s">
        <v>1276</v>
      </c>
      <c r="K160" s="269"/>
      <c r="L160" s="1018"/>
    </row>
    <row r="161" spans="4:12">
      <c r="D161" s="197"/>
      <c r="E161" s="190"/>
      <c r="F161" s="200"/>
      <c r="G161" s="197"/>
      <c r="H161" s="200"/>
      <c r="I161" s="200"/>
      <c r="J161" s="200" t="s">
        <v>1277</v>
      </c>
      <c r="K161" s="269"/>
      <c r="L161" s="1018"/>
    </row>
    <row r="162" spans="4:12">
      <c r="D162" s="197"/>
      <c r="E162" s="190"/>
      <c r="F162" s="200"/>
      <c r="G162" s="197"/>
      <c r="H162" s="200"/>
      <c r="I162" s="200"/>
      <c r="J162" s="200" t="s">
        <v>1278</v>
      </c>
      <c r="K162" s="269"/>
      <c r="L162" s="1018"/>
    </row>
    <row r="163" spans="4:12">
      <c r="D163" s="197"/>
      <c r="E163" s="190"/>
      <c r="F163" s="200"/>
      <c r="G163" s="197"/>
      <c r="H163" s="200"/>
      <c r="I163" s="200"/>
      <c r="J163" s="200" t="s">
        <v>1279</v>
      </c>
      <c r="K163" s="269"/>
      <c r="L163" s="1018"/>
    </row>
    <row r="164" spans="4:12">
      <c r="D164" s="197"/>
      <c r="E164" s="190"/>
      <c r="F164" s="200"/>
      <c r="G164" s="197"/>
      <c r="H164" s="200"/>
      <c r="I164" s="200"/>
      <c r="J164" s="200" t="s">
        <v>1280</v>
      </c>
      <c r="K164" s="269"/>
      <c r="L164" s="1018"/>
    </row>
    <row r="165" spans="4:12">
      <c r="D165" s="197"/>
      <c r="E165" s="190"/>
      <c r="F165" s="200"/>
      <c r="G165" s="197"/>
      <c r="H165" s="200"/>
      <c r="I165" s="200"/>
      <c r="J165" s="200" t="s">
        <v>1281</v>
      </c>
      <c r="K165" s="269"/>
      <c r="L165" s="1018"/>
    </row>
    <row r="166" spans="4:12">
      <c r="D166" s="197"/>
      <c r="E166" s="190"/>
      <c r="F166" s="200"/>
      <c r="G166" s="197"/>
      <c r="H166" s="200"/>
      <c r="I166" s="200"/>
      <c r="J166" s="200" t="s">
        <v>1282</v>
      </c>
      <c r="K166" s="269"/>
      <c r="L166" s="1018"/>
    </row>
    <row r="167" spans="4:12">
      <c r="D167" s="197"/>
      <c r="E167" s="190"/>
      <c r="F167" s="200"/>
      <c r="G167" s="197"/>
      <c r="H167" s="200"/>
      <c r="I167" s="200"/>
      <c r="J167" s="200" t="s">
        <v>1837</v>
      </c>
      <c r="K167" s="269"/>
      <c r="L167" s="1018"/>
    </row>
    <row r="168" spans="4:12">
      <c r="D168" s="197"/>
      <c r="E168" s="190"/>
      <c r="F168" s="200"/>
      <c r="G168" s="197"/>
      <c r="H168" s="200"/>
      <c r="I168" s="200"/>
      <c r="J168" s="200" t="s">
        <v>1838</v>
      </c>
      <c r="K168" s="269"/>
      <c r="L168" s="478"/>
    </row>
    <row r="169" spans="4:12">
      <c r="D169" s="197"/>
      <c r="E169" s="190"/>
      <c r="F169" s="200"/>
      <c r="G169" s="197"/>
      <c r="H169" s="200"/>
      <c r="I169" s="200"/>
      <c r="J169" s="200" t="s">
        <v>1839</v>
      </c>
      <c r="K169" s="269"/>
      <c r="L169" s="478"/>
    </row>
    <row r="170" spans="4:12" ht="26.25" thickBot="1">
      <c r="D170" s="470"/>
      <c r="E170" s="479"/>
      <c r="F170" s="469"/>
      <c r="G170" s="470"/>
      <c r="H170" s="469"/>
      <c r="I170" s="469"/>
      <c r="J170" s="469" t="s">
        <v>1840</v>
      </c>
      <c r="K170" s="480"/>
      <c r="L170" s="481"/>
    </row>
    <row r="171" spans="4:12" ht="14.25" customHeight="1" thickTop="1">
      <c r="D171" s="1093" t="s">
        <v>229</v>
      </c>
      <c r="E171" s="1093" t="s">
        <v>186</v>
      </c>
      <c r="F171" s="1093" t="s">
        <v>228</v>
      </c>
      <c r="G171" s="1093" t="s">
        <v>229</v>
      </c>
      <c r="H171" s="1093" t="s">
        <v>230</v>
      </c>
      <c r="I171" s="1093" t="s">
        <v>372</v>
      </c>
      <c r="J171" s="431" t="s">
        <v>232</v>
      </c>
      <c r="K171" s="1093" t="s">
        <v>509</v>
      </c>
      <c r="L171" s="1094" t="s">
        <v>1204</v>
      </c>
    </row>
    <row r="172" spans="4:12" ht="14.25" customHeight="1">
      <c r="D172" s="979"/>
      <c r="E172" s="979"/>
      <c r="F172" s="979"/>
      <c r="G172" s="979"/>
      <c r="H172" s="979"/>
      <c r="I172" s="979"/>
      <c r="J172" s="431" t="s">
        <v>777</v>
      </c>
      <c r="K172" s="979"/>
      <c r="L172" s="1013"/>
    </row>
    <row r="173" spans="4:12" ht="25.5">
      <c r="D173" s="197"/>
      <c r="E173" s="190"/>
      <c r="F173" s="200"/>
      <c r="G173" s="197"/>
      <c r="H173" s="200"/>
      <c r="I173" s="200"/>
      <c r="J173" s="200" t="s">
        <v>1841</v>
      </c>
      <c r="K173" s="269"/>
      <c r="L173" s="478"/>
    </row>
    <row r="174" spans="4:12" ht="26.25" customHeight="1">
      <c r="D174" s="198"/>
      <c r="E174" s="202"/>
      <c r="F174" s="184"/>
      <c r="G174" s="198"/>
      <c r="H174" s="184"/>
      <c r="I174" s="184"/>
      <c r="J174" s="200" t="s">
        <v>1842</v>
      </c>
      <c r="K174" s="286"/>
      <c r="L174" s="482"/>
    </row>
    <row r="175" spans="4:12" ht="69" customHeight="1">
      <c r="D175" s="50">
        <v>2</v>
      </c>
      <c r="E175" s="202" t="s">
        <v>381</v>
      </c>
      <c r="F175" s="184" t="s">
        <v>382</v>
      </c>
      <c r="G175" s="198">
        <v>3</v>
      </c>
      <c r="H175" s="184" t="s">
        <v>383</v>
      </c>
      <c r="I175" s="184" t="s">
        <v>501</v>
      </c>
      <c r="J175" s="46" t="s">
        <v>1958</v>
      </c>
      <c r="K175" s="433">
        <f>1/1</f>
        <v>1</v>
      </c>
      <c r="L175" s="482"/>
    </row>
    <row r="176" spans="4:12" ht="32.25" customHeight="1">
      <c r="D176" s="119">
        <v>3</v>
      </c>
      <c r="E176" s="189" t="s">
        <v>172</v>
      </c>
      <c r="F176" s="889" t="s">
        <v>385</v>
      </c>
      <c r="G176" s="198">
        <v>4</v>
      </c>
      <c r="H176" s="184" t="s">
        <v>386</v>
      </c>
      <c r="I176" s="48" t="s">
        <v>387</v>
      </c>
      <c r="J176" s="46" t="s">
        <v>1545</v>
      </c>
      <c r="K176" s="433">
        <f>8/8</f>
        <v>1</v>
      </c>
      <c r="L176" s="482"/>
    </row>
    <row r="177" spans="4:22" ht="66.75" customHeight="1">
      <c r="D177" s="198"/>
      <c r="E177" s="202"/>
      <c r="F177" s="887"/>
      <c r="G177" s="198">
        <v>5</v>
      </c>
      <c r="H177" s="184" t="s">
        <v>0</v>
      </c>
      <c r="I177" s="48" t="s">
        <v>1</v>
      </c>
      <c r="J177" s="46" t="s">
        <v>2384</v>
      </c>
      <c r="K177" s="286" t="s">
        <v>2143</v>
      </c>
      <c r="L177" s="482" t="s">
        <v>2289</v>
      </c>
    </row>
    <row r="178" spans="4:22" ht="39.75" customHeight="1">
      <c r="D178" s="119">
        <v>4</v>
      </c>
      <c r="E178" s="189" t="s">
        <v>173</v>
      </c>
      <c r="F178" s="1069" t="s">
        <v>185</v>
      </c>
      <c r="G178" s="45">
        <v>6</v>
      </c>
      <c r="H178" s="46" t="s">
        <v>388</v>
      </c>
      <c r="I178" s="46" t="s">
        <v>389</v>
      </c>
      <c r="J178" s="46" t="s">
        <v>2385</v>
      </c>
      <c r="K178" s="483">
        <f>40/7068*100</f>
        <v>0.56593095642331637</v>
      </c>
      <c r="L178" s="484" t="s">
        <v>2289</v>
      </c>
      <c r="M178" s="62">
        <v>8892</v>
      </c>
      <c r="Q178" s="93">
        <f>36/8295</f>
        <v>4.3399638336347199E-3</v>
      </c>
    </row>
    <row r="179" spans="4:22" ht="55.5" customHeight="1">
      <c r="D179" s="198"/>
      <c r="E179" s="202"/>
      <c r="F179" s="1070"/>
      <c r="G179" s="45">
        <v>7</v>
      </c>
      <c r="H179" s="46" t="s">
        <v>390</v>
      </c>
      <c r="I179" s="46" t="s">
        <v>391</v>
      </c>
      <c r="J179" s="46" t="s">
        <v>2386</v>
      </c>
      <c r="K179" s="485">
        <f>7/8</f>
        <v>0.875</v>
      </c>
      <c r="L179" s="482" t="s">
        <v>2289</v>
      </c>
      <c r="M179" s="62">
        <v>42</v>
      </c>
    </row>
    <row r="180" spans="4:22" ht="43.5" customHeight="1">
      <c r="D180" s="198"/>
      <c r="E180" s="202"/>
      <c r="F180" s="456"/>
      <c r="G180" s="198">
        <v>8</v>
      </c>
      <c r="H180" s="184" t="s">
        <v>193</v>
      </c>
      <c r="I180" s="184" t="s">
        <v>192</v>
      </c>
      <c r="J180" s="46" t="s">
        <v>1547</v>
      </c>
      <c r="K180" s="486">
        <v>1</v>
      </c>
      <c r="L180" s="482" t="s">
        <v>2289</v>
      </c>
      <c r="M180" s="62">
        <f>7/8*100</f>
        <v>87.5</v>
      </c>
    </row>
    <row r="181" spans="4:22" ht="90.75" customHeight="1" thickBot="1">
      <c r="D181" s="987">
        <v>5</v>
      </c>
      <c r="E181" s="987" t="s">
        <v>311</v>
      </c>
      <c r="F181" s="46" t="s">
        <v>3</v>
      </c>
      <c r="G181" s="45">
        <v>9</v>
      </c>
      <c r="H181" s="46" t="s">
        <v>518</v>
      </c>
      <c r="I181" s="46" t="s">
        <v>227</v>
      </c>
      <c r="J181" s="46" t="s">
        <v>2351</v>
      </c>
      <c r="K181" s="487" t="s">
        <v>483</v>
      </c>
      <c r="L181" s="484"/>
    </row>
    <row r="182" spans="4:22" ht="57" customHeight="1" thickBot="1">
      <c r="D182" s="988"/>
      <c r="E182" s="988"/>
      <c r="F182" s="184" t="s">
        <v>176</v>
      </c>
      <c r="G182" s="198">
        <v>10</v>
      </c>
      <c r="H182" s="184" t="s">
        <v>393</v>
      </c>
      <c r="I182" s="184" t="s">
        <v>394</v>
      </c>
      <c r="J182" s="46" t="s">
        <v>1548</v>
      </c>
      <c r="K182" s="486">
        <v>1</v>
      </c>
      <c r="L182" s="482" t="s">
        <v>2290</v>
      </c>
    </row>
    <row r="183" spans="4:22" ht="52.5" customHeight="1" thickBot="1">
      <c r="D183" s="988"/>
      <c r="E183" s="988"/>
      <c r="F183" s="184" t="s">
        <v>177</v>
      </c>
      <c r="G183" s="198">
        <v>11</v>
      </c>
      <c r="H183" s="184" t="s">
        <v>395</v>
      </c>
      <c r="I183" s="200" t="s">
        <v>396</v>
      </c>
      <c r="J183" s="46" t="s">
        <v>1843</v>
      </c>
      <c r="K183" s="486">
        <v>1</v>
      </c>
      <c r="L183" s="488" t="s">
        <v>2291</v>
      </c>
    </row>
    <row r="184" spans="4:22" ht="69" customHeight="1">
      <c r="D184" s="1006"/>
      <c r="E184" s="1006"/>
      <c r="F184" s="46" t="s">
        <v>22</v>
      </c>
      <c r="G184" s="45">
        <v>12</v>
      </c>
      <c r="H184" s="46" t="s">
        <v>397</v>
      </c>
      <c r="I184" s="46" t="s">
        <v>396</v>
      </c>
      <c r="J184" s="46" t="s">
        <v>1844</v>
      </c>
      <c r="K184" s="486">
        <v>1</v>
      </c>
      <c r="L184" s="488" t="s">
        <v>2292</v>
      </c>
      <c r="Q184" s="100">
        <v>4957651162</v>
      </c>
      <c r="R184" s="51">
        <v>1193408329568.4399</v>
      </c>
      <c r="S184" s="101">
        <f>Q184/R184</f>
        <v>4.1541952064242625E-3</v>
      </c>
      <c r="T184" s="102"/>
      <c r="U184" s="103"/>
      <c r="V184" s="103"/>
    </row>
    <row r="185" spans="4:22" ht="14.25" customHeight="1">
      <c r="D185" s="1068" t="s">
        <v>229</v>
      </c>
      <c r="E185" s="1068" t="s">
        <v>186</v>
      </c>
      <c r="F185" s="1068" t="s">
        <v>228</v>
      </c>
      <c r="G185" s="1068" t="s">
        <v>229</v>
      </c>
      <c r="H185" s="1068" t="s">
        <v>230</v>
      </c>
      <c r="I185" s="1068" t="s">
        <v>372</v>
      </c>
      <c r="J185" s="471" t="s">
        <v>232</v>
      </c>
      <c r="K185" s="1068" t="s">
        <v>509</v>
      </c>
      <c r="L185" s="1012" t="s">
        <v>1204</v>
      </c>
    </row>
    <row r="186" spans="4:22" ht="14.25" customHeight="1" thickBot="1">
      <c r="D186" s="979"/>
      <c r="E186" s="979"/>
      <c r="F186" s="979"/>
      <c r="G186" s="979"/>
      <c r="H186" s="979"/>
      <c r="I186" s="979"/>
      <c r="J186" s="431" t="s">
        <v>777</v>
      </c>
      <c r="K186" s="979"/>
      <c r="L186" s="1013"/>
    </row>
    <row r="187" spans="4:22" ht="57.75" customHeight="1">
      <c r="D187" s="119">
        <v>6</v>
      </c>
      <c r="E187" s="189" t="s">
        <v>23</v>
      </c>
      <c r="F187" s="46" t="s">
        <v>1159</v>
      </c>
      <c r="G187" s="45">
        <v>13</v>
      </c>
      <c r="H187" s="46" t="s">
        <v>1160</v>
      </c>
      <c r="I187" s="46" t="s">
        <v>1161</v>
      </c>
      <c r="J187" s="46" t="s">
        <v>2387</v>
      </c>
      <c r="K187" s="489">
        <f>5024811303/148021910657068*100</f>
        <v>3.3946402128542364E-3</v>
      </c>
      <c r="L187" s="488" t="s">
        <v>2293</v>
      </c>
      <c r="Q187" s="104">
        <v>4207018235</v>
      </c>
      <c r="R187" s="105">
        <v>1095779288828.65</v>
      </c>
      <c r="S187" s="101">
        <f>Q187/R187</f>
        <v>3.8392934397374458E-3</v>
      </c>
      <c r="T187" s="102"/>
      <c r="U187" s="103"/>
      <c r="V187" s="103"/>
    </row>
    <row r="188" spans="4:22" ht="42" customHeight="1">
      <c r="D188" s="198"/>
      <c r="E188" s="202"/>
      <c r="F188" s="46" t="s">
        <v>24</v>
      </c>
      <c r="G188" s="45">
        <v>14</v>
      </c>
      <c r="H188" s="46" t="s">
        <v>402</v>
      </c>
      <c r="I188" s="46" t="s">
        <v>178</v>
      </c>
      <c r="J188" s="46" t="s">
        <v>2388</v>
      </c>
      <c r="K188" s="489">
        <f>228217500/229425000</f>
        <v>0.99473684210526314</v>
      </c>
      <c r="L188" s="482" t="s">
        <v>2262</v>
      </c>
      <c r="Q188" s="62">
        <v>50823000</v>
      </c>
      <c r="R188" s="62">
        <v>4836816468</v>
      </c>
      <c r="S188" s="101">
        <f>Q188/R188</f>
        <v>1.0507531211126367E-2</v>
      </c>
    </row>
    <row r="189" spans="4:22" ht="53.25" customHeight="1">
      <c r="D189" s="196"/>
      <c r="E189" s="189"/>
      <c r="F189" s="46" t="s">
        <v>25</v>
      </c>
      <c r="G189" s="45">
        <v>15</v>
      </c>
      <c r="H189" s="46" t="s">
        <v>403</v>
      </c>
      <c r="I189" s="46" t="s">
        <v>4</v>
      </c>
      <c r="J189" s="46" t="s">
        <v>2389</v>
      </c>
      <c r="K189" s="490">
        <f>59732200/1933607814</f>
        <v>3.0891579754445491E-2</v>
      </c>
      <c r="L189" s="482" t="s">
        <v>2262</v>
      </c>
      <c r="Q189" s="62">
        <v>3570000</v>
      </c>
      <c r="R189" s="62">
        <v>2260994050</v>
      </c>
      <c r="S189" s="101">
        <f>Q189/R189</f>
        <v>1.5789515235566408E-3</v>
      </c>
    </row>
    <row r="190" spans="4:22" ht="41.25" customHeight="1">
      <c r="D190" s="197"/>
      <c r="E190" s="190"/>
      <c r="F190" s="46"/>
      <c r="G190" s="45">
        <v>16</v>
      </c>
      <c r="H190" s="46" t="s">
        <v>404</v>
      </c>
      <c r="I190" s="46" t="s">
        <v>405</v>
      </c>
      <c r="J190" s="46" t="s">
        <v>2390</v>
      </c>
      <c r="K190" s="491" t="s">
        <v>2391</v>
      </c>
      <c r="L190" s="482" t="s">
        <v>2262</v>
      </c>
      <c r="S190" s="93">
        <f>Q189/R188</f>
        <v>7.3808878703974839E-4</v>
      </c>
    </row>
    <row r="191" spans="4:22" ht="54" customHeight="1">
      <c r="D191" s="198"/>
      <c r="E191" s="202"/>
      <c r="F191" s="46" t="s">
        <v>331</v>
      </c>
      <c r="G191" s="45">
        <v>17</v>
      </c>
      <c r="H191" s="46" t="s">
        <v>42</v>
      </c>
      <c r="I191" s="46" t="s">
        <v>43</v>
      </c>
      <c r="J191" s="46" t="s">
        <v>536</v>
      </c>
      <c r="K191" s="492" t="s">
        <v>484</v>
      </c>
      <c r="L191" s="484"/>
    </row>
    <row r="192" spans="4:22" ht="42.75" customHeight="1">
      <c r="D192" s="119">
        <v>7</v>
      </c>
      <c r="E192" s="52" t="s">
        <v>5</v>
      </c>
      <c r="F192" s="184" t="s">
        <v>333</v>
      </c>
      <c r="G192" s="198">
        <v>18</v>
      </c>
      <c r="H192" s="184" t="s">
        <v>44</v>
      </c>
      <c r="I192" s="184" t="s">
        <v>6</v>
      </c>
      <c r="J192" s="46" t="s">
        <v>694</v>
      </c>
      <c r="K192" s="493" t="s">
        <v>332</v>
      </c>
      <c r="L192" s="482" t="s">
        <v>1283</v>
      </c>
    </row>
    <row r="193" spans="4:12" ht="42" customHeight="1">
      <c r="D193" s="198"/>
      <c r="E193" s="464"/>
      <c r="F193" s="46" t="s">
        <v>334</v>
      </c>
      <c r="G193" s="45">
        <v>19</v>
      </c>
      <c r="H193" s="46" t="s">
        <v>175</v>
      </c>
      <c r="I193" s="46" t="s">
        <v>406</v>
      </c>
      <c r="J193" s="46" t="s">
        <v>2392</v>
      </c>
      <c r="K193" s="494">
        <f>1081291614/8232855643</f>
        <v>0.13133858540558405</v>
      </c>
      <c r="L193" s="473" t="s">
        <v>1284</v>
      </c>
    </row>
    <row r="194" spans="4:12" ht="29.25" customHeight="1">
      <c r="D194" s="49">
        <v>8</v>
      </c>
      <c r="E194" s="988" t="s">
        <v>335</v>
      </c>
      <c r="F194" s="53" t="s">
        <v>336</v>
      </c>
      <c r="G194" s="955">
        <v>20</v>
      </c>
      <c r="H194" s="200" t="s">
        <v>337</v>
      </c>
      <c r="I194" s="200" t="s">
        <v>291</v>
      </c>
      <c r="J194" s="200" t="s">
        <v>621</v>
      </c>
      <c r="K194" s="1071" t="s">
        <v>1821</v>
      </c>
      <c r="L194" s="1014"/>
    </row>
    <row r="195" spans="4:12">
      <c r="D195" s="197"/>
      <c r="E195" s="988"/>
      <c r="F195" s="53"/>
      <c r="G195" s="932"/>
      <c r="H195" s="200" t="s">
        <v>338</v>
      </c>
      <c r="I195" s="200"/>
      <c r="J195" s="200" t="s">
        <v>315</v>
      </c>
      <c r="K195" s="1071"/>
      <c r="L195" s="1014"/>
    </row>
    <row r="196" spans="4:12">
      <c r="D196" s="197"/>
      <c r="E196" s="988"/>
      <c r="F196" s="53"/>
      <c r="G196" s="932"/>
      <c r="H196" s="200" t="s">
        <v>340</v>
      </c>
      <c r="I196" s="200"/>
      <c r="J196" s="200" t="s">
        <v>2393</v>
      </c>
      <c r="K196" s="1071"/>
      <c r="L196" s="1014"/>
    </row>
    <row r="197" spans="4:12">
      <c r="D197" s="197"/>
      <c r="E197" s="988"/>
      <c r="F197" s="53"/>
      <c r="G197" s="932"/>
      <c r="H197" s="200" t="s">
        <v>341</v>
      </c>
      <c r="I197" s="200"/>
      <c r="J197" s="200" t="s">
        <v>341</v>
      </c>
      <c r="K197" s="1071"/>
      <c r="L197" s="1014"/>
    </row>
    <row r="198" spans="4:12">
      <c r="D198" s="197"/>
      <c r="E198" s="988"/>
      <c r="F198" s="53"/>
      <c r="G198" s="932"/>
      <c r="H198" s="200" t="s">
        <v>342</v>
      </c>
      <c r="I198" s="200"/>
      <c r="J198" s="200"/>
      <c r="K198" s="1071"/>
      <c r="L198" s="1014"/>
    </row>
    <row r="199" spans="4:12">
      <c r="D199" s="197"/>
      <c r="E199" s="988"/>
      <c r="F199" s="53"/>
      <c r="G199" s="932"/>
      <c r="H199" s="200" t="s">
        <v>343</v>
      </c>
      <c r="I199" s="200"/>
      <c r="J199" s="200"/>
      <c r="K199" s="1071"/>
      <c r="L199" s="1014"/>
    </row>
    <row r="200" spans="4:12" ht="59.25" customHeight="1">
      <c r="D200" s="198"/>
      <c r="E200" s="464"/>
      <c r="F200" s="46" t="s">
        <v>344</v>
      </c>
      <c r="G200" s="45">
        <v>21</v>
      </c>
      <c r="H200" s="46" t="s">
        <v>8</v>
      </c>
      <c r="I200" s="46" t="s">
        <v>7</v>
      </c>
      <c r="J200" s="495" t="s">
        <v>622</v>
      </c>
      <c r="K200" s="496" t="s">
        <v>332</v>
      </c>
      <c r="L200" s="484" t="s">
        <v>1285</v>
      </c>
    </row>
    <row r="201" spans="4:12" ht="49.5" customHeight="1">
      <c r="D201" s="56"/>
      <c r="E201" s="57"/>
      <c r="F201" s="206"/>
      <c r="G201" s="56"/>
      <c r="H201" s="206"/>
      <c r="I201" s="206"/>
      <c r="J201" s="61"/>
      <c r="K201" s="210"/>
      <c r="L201" s="58"/>
    </row>
    <row r="202" spans="4:12">
      <c r="D202" s="967" t="s">
        <v>314</v>
      </c>
      <c r="E202" s="967"/>
      <c r="F202" s="967"/>
      <c r="G202" s="967"/>
      <c r="H202" s="967"/>
      <c r="I202" s="967"/>
      <c r="J202" s="967"/>
      <c r="K202" s="967"/>
      <c r="L202" s="967"/>
    </row>
    <row r="203" spans="4:12">
      <c r="D203" s="967" t="s">
        <v>371</v>
      </c>
      <c r="E203" s="967"/>
      <c r="F203" s="967"/>
      <c r="G203" s="967"/>
      <c r="H203" s="967"/>
      <c r="I203" s="967"/>
      <c r="J203" s="967"/>
      <c r="K203" s="967"/>
      <c r="L203" s="967"/>
    </row>
    <row r="204" spans="4:12">
      <c r="D204" s="967" t="s">
        <v>2287</v>
      </c>
      <c r="E204" s="967"/>
      <c r="F204" s="967"/>
      <c r="G204" s="967"/>
      <c r="H204" s="967"/>
      <c r="I204" s="967"/>
      <c r="J204" s="967"/>
      <c r="K204" s="967"/>
      <c r="L204" s="967"/>
    </row>
    <row r="206" spans="4:12">
      <c r="D206" s="40" t="s">
        <v>416</v>
      </c>
      <c r="E206" s="40"/>
      <c r="G206" s="40" t="s">
        <v>912</v>
      </c>
      <c r="H206" s="40"/>
    </row>
    <row r="207" spans="4:12" ht="18" customHeight="1">
      <c r="D207" s="40" t="s">
        <v>106</v>
      </c>
      <c r="G207" s="40" t="s">
        <v>625</v>
      </c>
    </row>
    <row r="208" spans="4:12" ht="18" customHeight="1">
      <c r="D208" s="40" t="s">
        <v>417</v>
      </c>
      <c r="G208" s="40" t="s">
        <v>626</v>
      </c>
    </row>
    <row r="209" spans="4:12" ht="18" customHeight="1" thickBot="1">
      <c r="D209" s="40"/>
      <c r="F209" s="40"/>
    </row>
    <row r="210" spans="4:12" ht="14.25" customHeight="1">
      <c r="D210" s="976" t="s">
        <v>229</v>
      </c>
      <c r="E210" s="978" t="s">
        <v>186</v>
      </c>
      <c r="F210" s="978" t="s">
        <v>228</v>
      </c>
      <c r="G210" s="978" t="s">
        <v>229</v>
      </c>
      <c r="H210" s="1066" t="s">
        <v>230</v>
      </c>
      <c r="I210" s="1066" t="s">
        <v>372</v>
      </c>
      <c r="J210" s="497" t="s">
        <v>232</v>
      </c>
      <c r="K210" s="497" t="s">
        <v>197</v>
      </c>
      <c r="L210" s="985" t="s">
        <v>1204</v>
      </c>
    </row>
    <row r="211" spans="4:12" ht="14.25" customHeight="1">
      <c r="D211" s="977"/>
      <c r="E211" s="979"/>
      <c r="F211" s="979"/>
      <c r="G211" s="979"/>
      <c r="H211" s="1067"/>
      <c r="I211" s="1067"/>
      <c r="J211" s="498" t="s">
        <v>627</v>
      </c>
      <c r="K211" s="498" t="s">
        <v>509</v>
      </c>
      <c r="L211" s="986"/>
    </row>
    <row r="212" spans="4:12" ht="56.25" customHeight="1">
      <c r="D212" s="499">
        <v>1</v>
      </c>
      <c r="E212" s="500" t="s">
        <v>199</v>
      </c>
      <c r="F212" s="501" t="s">
        <v>377</v>
      </c>
      <c r="G212" s="502">
        <v>1</v>
      </c>
      <c r="H212" s="501" t="s">
        <v>194</v>
      </c>
      <c r="I212" s="501" t="s">
        <v>378</v>
      </c>
      <c r="J212" s="501" t="s">
        <v>2104</v>
      </c>
      <c r="K212" s="503">
        <v>0.5</v>
      </c>
      <c r="L212" s="504"/>
    </row>
    <row r="213" spans="4:12" ht="18.75" customHeight="1">
      <c r="D213" s="505"/>
      <c r="E213" s="506"/>
      <c r="F213" s="1040" t="s">
        <v>379</v>
      </c>
      <c r="G213" s="502">
        <v>2</v>
      </c>
      <c r="H213" s="1065" t="s">
        <v>380</v>
      </c>
      <c r="I213" s="501" t="s">
        <v>2</v>
      </c>
      <c r="J213" s="501" t="s">
        <v>1213</v>
      </c>
      <c r="K213" s="502" t="s">
        <v>482</v>
      </c>
      <c r="L213" s="1030" t="s">
        <v>1206</v>
      </c>
    </row>
    <row r="214" spans="4:12">
      <c r="D214" s="505"/>
      <c r="E214" s="506"/>
      <c r="F214" s="1040"/>
      <c r="G214" s="507"/>
      <c r="H214" s="1040"/>
      <c r="I214" s="508"/>
      <c r="J214" s="508" t="s">
        <v>1296</v>
      </c>
      <c r="K214" s="507"/>
      <c r="L214" s="1031"/>
    </row>
    <row r="215" spans="4:12">
      <c r="D215" s="505"/>
      <c r="E215" s="506"/>
      <c r="F215" s="1040"/>
      <c r="G215" s="507"/>
      <c r="H215" s="1040"/>
      <c r="I215" s="508"/>
      <c r="J215" s="508" t="s">
        <v>1297</v>
      </c>
      <c r="K215" s="507"/>
      <c r="L215" s="1031"/>
    </row>
    <row r="216" spans="4:12">
      <c r="D216" s="505"/>
      <c r="E216" s="506"/>
      <c r="F216" s="1040"/>
      <c r="G216" s="507"/>
      <c r="H216" s="1040"/>
      <c r="I216" s="508"/>
      <c r="J216" s="508" t="s">
        <v>1298</v>
      </c>
      <c r="K216" s="507"/>
      <c r="L216" s="1031"/>
    </row>
    <row r="217" spans="4:12">
      <c r="D217" s="505"/>
      <c r="E217" s="506"/>
      <c r="F217" s="1040"/>
      <c r="G217" s="507"/>
      <c r="H217" s="1040"/>
      <c r="I217" s="508"/>
      <c r="J217" s="508" t="s">
        <v>1299</v>
      </c>
      <c r="K217" s="507"/>
      <c r="L217" s="1031"/>
    </row>
    <row r="218" spans="4:12">
      <c r="D218" s="505"/>
      <c r="E218" s="506"/>
      <c r="F218" s="1040"/>
      <c r="G218" s="507"/>
      <c r="H218" s="508"/>
      <c r="I218" s="508"/>
      <c r="J218" s="508" t="s">
        <v>1300</v>
      </c>
      <c r="K218" s="507"/>
      <c r="L218" s="1031"/>
    </row>
    <row r="219" spans="4:12">
      <c r="D219" s="505"/>
      <c r="E219" s="506"/>
      <c r="F219" s="1040"/>
      <c r="G219" s="507"/>
      <c r="H219" s="508"/>
      <c r="I219" s="508"/>
      <c r="J219" s="508" t="s">
        <v>1301</v>
      </c>
      <c r="K219" s="507"/>
      <c r="L219" s="1031"/>
    </row>
    <row r="220" spans="4:12">
      <c r="D220" s="505"/>
      <c r="E220" s="506"/>
      <c r="F220" s="1040"/>
      <c r="G220" s="507"/>
      <c r="H220" s="508"/>
      <c r="I220" s="508"/>
      <c r="J220" s="508" t="s">
        <v>1302</v>
      </c>
      <c r="K220" s="507"/>
      <c r="L220" s="1031"/>
    </row>
    <row r="221" spans="4:12">
      <c r="D221" s="505"/>
      <c r="E221" s="506"/>
      <c r="F221" s="508"/>
      <c r="G221" s="507"/>
      <c r="H221" s="508"/>
      <c r="I221" s="508"/>
      <c r="J221" s="508" t="s">
        <v>1303</v>
      </c>
      <c r="K221" s="507"/>
      <c r="L221" s="1031"/>
    </row>
    <row r="222" spans="4:12">
      <c r="D222" s="505"/>
      <c r="E222" s="506"/>
      <c r="F222" s="508"/>
      <c r="G222" s="507"/>
      <c r="H222" s="508"/>
      <c r="I222" s="508"/>
      <c r="J222" s="508" t="s">
        <v>1304</v>
      </c>
      <c r="K222" s="507"/>
      <c r="L222" s="1031"/>
    </row>
    <row r="223" spans="4:12">
      <c r="D223" s="505"/>
      <c r="E223" s="506"/>
      <c r="F223" s="508"/>
      <c r="G223" s="507"/>
      <c r="H223" s="508"/>
      <c r="I223" s="508"/>
      <c r="J223" s="508" t="s">
        <v>1286</v>
      </c>
      <c r="K223" s="507"/>
      <c r="L223" s="1031"/>
    </row>
    <row r="224" spans="4:12">
      <c r="D224" s="505"/>
      <c r="E224" s="506"/>
      <c r="F224" s="508"/>
      <c r="G224" s="507"/>
      <c r="H224" s="508"/>
      <c r="I224" s="508"/>
      <c r="J224" s="508" t="s">
        <v>1305</v>
      </c>
      <c r="K224" s="507"/>
      <c r="L224" s="1031"/>
    </row>
    <row r="225" spans="4:12">
      <c r="D225" s="505"/>
      <c r="E225" s="506"/>
      <c r="F225" s="508"/>
      <c r="G225" s="507"/>
      <c r="H225" s="508"/>
      <c r="I225" s="508"/>
      <c r="J225" s="508" t="s">
        <v>1316</v>
      </c>
      <c r="K225" s="507"/>
      <c r="L225" s="1031"/>
    </row>
    <row r="226" spans="4:12">
      <c r="D226" s="505"/>
      <c r="E226" s="506"/>
      <c r="F226" s="508"/>
      <c r="G226" s="507"/>
      <c r="H226" s="508"/>
      <c r="I226" s="508"/>
      <c r="J226" s="508" t="s">
        <v>1306</v>
      </c>
      <c r="K226" s="507"/>
      <c r="L226" s="1031"/>
    </row>
    <row r="227" spans="4:12">
      <c r="D227" s="505"/>
      <c r="E227" s="506"/>
      <c r="F227" s="508"/>
      <c r="G227" s="507"/>
      <c r="H227" s="508"/>
      <c r="I227" s="508"/>
      <c r="J227" s="508" t="s">
        <v>1307</v>
      </c>
      <c r="K227" s="507"/>
      <c r="L227" s="1031"/>
    </row>
    <row r="228" spans="4:12">
      <c r="D228" s="505"/>
      <c r="E228" s="506"/>
      <c r="F228" s="508"/>
      <c r="G228" s="507"/>
      <c r="H228" s="508"/>
      <c r="I228" s="508"/>
      <c r="J228" s="508" t="s">
        <v>1308</v>
      </c>
      <c r="K228" s="507"/>
      <c r="L228" s="1031"/>
    </row>
    <row r="229" spans="4:12" ht="25.5">
      <c r="D229" s="505"/>
      <c r="E229" s="506"/>
      <c r="F229" s="508"/>
      <c r="G229" s="507"/>
      <c r="H229" s="508"/>
      <c r="I229" s="508"/>
      <c r="J229" s="508" t="s">
        <v>1310</v>
      </c>
      <c r="K229" s="507"/>
      <c r="L229" s="1031"/>
    </row>
    <row r="230" spans="4:12">
      <c r="D230" s="505"/>
      <c r="E230" s="506"/>
      <c r="F230" s="508"/>
      <c r="G230" s="507"/>
      <c r="H230" s="508"/>
      <c r="I230" s="508"/>
      <c r="J230" s="508" t="s">
        <v>1309</v>
      </c>
      <c r="K230" s="507"/>
      <c r="L230" s="1031"/>
    </row>
    <row r="231" spans="4:12">
      <c r="D231" s="505"/>
      <c r="E231" s="506"/>
      <c r="F231" s="508"/>
      <c r="G231" s="507"/>
      <c r="H231" s="508"/>
      <c r="I231" s="508"/>
      <c r="J231" s="508" t="s">
        <v>1311</v>
      </c>
      <c r="K231" s="507"/>
      <c r="L231" s="1031"/>
    </row>
    <row r="232" spans="4:12">
      <c r="D232" s="505"/>
      <c r="E232" s="506"/>
      <c r="F232" s="508"/>
      <c r="G232" s="507"/>
      <c r="H232" s="508"/>
      <c r="I232" s="508"/>
      <c r="J232" s="508" t="s">
        <v>1312</v>
      </c>
      <c r="K232" s="507"/>
      <c r="L232" s="1031"/>
    </row>
    <row r="233" spans="4:12">
      <c r="D233" s="505"/>
      <c r="E233" s="506"/>
      <c r="F233" s="508"/>
      <c r="G233" s="507"/>
      <c r="H233" s="508"/>
      <c r="I233" s="508"/>
      <c r="J233" s="508" t="s">
        <v>1313</v>
      </c>
      <c r="K233" s="507"/>
      <c r="L233" s="509"/>
    </row>
    <row r="234" spans="4:12">
      <c r="D234" s="505"/>
      <c r="E234" s="506"/>
      <c r="F234" s="508"/>
      <c r="G234" s="507"/>
      <c r="H234" s="508"/>
      <c r="I234" s="508"/>
      <c r="J234" s="508" t="s">
        <v>1314</v>
      </c>
      <c r="K234" s="507"/>
      <c r="L234" s="509"/>
    </row>
    <row r="235" spans="4:12" ht="25.5">
      <c r="D235" s="505"/>
      <c r="E235" s="506"/>
      <c r="F235" s="508"/>
      <c r="G235" s="507"/>
      <c r="H235" s="508"/>
      <c r="I235" s="508"/>
      <c r="J235" s="508" t="s">
        <v>1315</v>
      </c>
      <c r="K235" s="507"/>
      <c r="L235" s="509"/>
    </row>
    <row r="236" spans="4:12">
      <c r="D236" s="505"/>
      <c r="E236" s="506"/>
      <c r="F236" s="508"/>
      <c r="G236" s="507"/>
      <c r="H236" s="508"/>
      <c r="I236" s="508"/>
      <c r="J236" s="508" t="s">
        <v>1318</v>
      </c>
      <c r="K236" s="507"/>
      <c r="L236" s="509"/>
    </row>
    <row r="237" spans="4:12">
      <c r="D237" s="505"/>
      <c r="E237" s="506"/>
      <c r="F237" s="508"/>
      <c r="G237" s="507"/>
      <c r="H237" s="508"/>
      <c r="I237" s="508"/>
      <c r="J237" s="508" t="s">
        <v>1317</v>
      </c>
      <c r="K237" s="507"/>
      <c r="L237" s="509"/>
    </row>
    <row r="238" spans="4:12" ht="25.5">
      <c r="D238" s="505"/>
      <c r="E238" s="506"/>
      <c r="F238" s="508"/>
      <c r="G238" s="507"/>
      <c r="H238" s="508"/>
      <c r="I238" s="508"/>
      <c r="J238" s="508" t="s">
        <v>1319</v>
      </c>
      <c r="K238" s="507"/>
      <c r="L238" s="509"/>
    </row>
    <row r="239" spans="4:12" ht="25.5">
      <c r="D239" s="505"/>
      <c r="E239" s="506"/>
      <c r="F239" s="508"/>
      <c r="G239" s="507"/>
      <c r="H239" s="508"/>
      <c r="I239" s="508"/>
      <c r="J239" s="508" t="s">
        <v>1320</v>
      </c>
      <c r="K239" s="507"/>
      <c r="L239" s="509"/>
    </row>
    <row r="240" spans="4:12" ht="38.25">
      <c r="D240" s="505"/>
      <c r="E240" s="506"/>
      <c r="F240" s="508"/>
      <c r="G240" s="507"/>
      <c r="H240" s="508"/>
      <c r="I240" s="508"/>
      <c r="J240" s="508" t="s">
        <v>1321</v>
      </c>
      <c r="K240" s="507"/>
      <c r="L240" s="509"/>
    </row>
    <row r="241" spans="4:12" ht="25.5">
      <c r="D241" s="505"/>
      <c r="E241" s="506"/>
      <c r="F241" s="508"/>
      <c r="G241" s="507"/>
      <c r="H241" s="508"/>
      <c r="I241" s="508"/>
      <c r="J241" s="508" t="s">
        <v>1322</v>
      </c>
      <c r="K241" s="507"/>
      <c r="L241" s="509"/>
    </row>
    <row r="242" spans="4:12" ht="26.25" thickBot="1">
      <c r="D242" s="510"/>
      <c r="E242" s="511"/>
      <c r="F242" s="512"/>
      <c r="G242" s="513"/>
      <c r="H242" s="512"/>
      <c r="I242" s="512"/>
      <c r="J242" s="512" t="s">
        <v>1323</v>
      </c>
      <c r="K242" s="513"/>
      <c r="L242" s="514"/>
    </row>
    <row r="243" spans="4:12" ht="14.25" customHeight="1">
      <c r="D243" s="976" t="s">
        <v>229</v>
      </c>
      <c r="E243" s="978" t="s">
        <v>186</v>
      </c>
      <c r="F243" s="978" t="s">
        <v>228</v>
      </c>
      <c r="G243" s="978" t="s">
        <v>229</v>
      </c>
      <c r="H243" s="1066" t="s">
        <v>230</v>
      </c>
      <c r="I243" s="1066" t="s">
        <v>372</v>
      </c>
      <c r="J243" s="497" t="s">
        <v>232</v>
      </c>
      <c r="K243" s="497" t="s">
        <v>197</v>
      </c>
      <c r="L243" s="985" t="s">
        <v>1204</v>
      </c>
    </row>
    <row r="244" spans="4:12" ht="14.25" customHeight="1" thickBot="1">
      <c r="D244" s="977"/>
      <c r="E244" s="979"/>
      <c r="F244" s="979"/>
      <c r="G244" s="979"/>
      <c r="H244" s="1067"/>
      <c r="I244" s="1067"/>
      <c r="J244" s="498" t="s">
        <v>627</v>
      </c>
      <c r="K244" s="498" t="s">
        <v>509</v>
      </c>
      <c r="L244" s="986"/>
    </row>
    <row r="245" spans="4:12" ht="25.5">
      <c r="D245" s="515"/>
      <c r="E245" s="516"/>
      <c r="F245" s="517"/>
      <c r="G245" s="518"/>
      <c r="H245" s="517"/>
      <c r="I245" s="517"/>
      <c r="J245" s="517" t="s">
        <v>1324</v>
      </c>
      <c r="K245" s="518"/>
      <c r="L245" s="519"/>
    </row>
    <row r="246" spans="4:12" ht="25.5">
      <c r="D246" s="505"/>
      <c r="E246" s="506"/>
      <c r="F246" s="508"/>
      <c r="G246" s="507"/>
      <c r="H246" s="508"/>
      <c r="I246" s="508"/>
      <c r="J246" s="508" t="s">
        <v>1325</v>
      </c>
      <c r="K246" s="507"/>
      <c r="L246" s="509"/>
    </row>
    <row r="247" spans="4:12">
      <c r="D247" s="505"/>
      <c r="E247" s="506"/>
      <c r="F247" s="508"/>
      <c r="G247" s="507"/>
      <c r="H247" s="508"/>
      <c r="I247" s="508"/>
      <c r="J247" s="508" t="s">
        <v>1326</v>
      </c>
      <c r="K247" s="507"/>
      <c r="L247" s="509"/>
    </row>
    <row r="248" spans="4:12" ht="25.5">
      <c r="D248" s="505"/>
      <c r="E248" s="506"/>
      <c r="F248" s="508"/>
      <c r="G248" s="507"/>
      <c r="H248" s="508"/>
      <c r="I248" s="508"/>
      <c r="J248" s="508" t="s">
        <v>1327</v>
      </c>
      <c r="K248" s="507"/>
      <c r="L248" s="509"/>
    </row>
    <row r="249" spans="4:12" ht="25.5">
      <c r="D249" s="505"/>
      <c r="E249" s="506"/>
      <c r="F249" s="508"/>
      <c r="G249" s="507"/>
      <c r="H249" s="508"/>
      <c r="I249" s="508"/>
      <c r="J249" s="508" t="s">
        <v>1328</v>
      </c>
      <c r="K249" s="507"/>
      <c r="L249" s="509"/>
    </row>
    <row r="250" spans="4:12">
      <c r="D250" s="505"/>
      <c r="E250" s="506"/>
      <c r="F250" s="508"/>
      <c r="G250" s="507"/>
      <c r="H250" s="508"/>
      <c r="I250" s="508"/>
      <c r="J250" s="508" t="s">
        <v>1329</v>
      </c>
      <c r="K250" s="507"/>
      <c r="L250" s="509"/>
    </row>
    <row r="251" spans="4:12" ht="25.5">
      <c r="D251" s="505"/>
      <c r="E251" s="506"/>
      <c r="F251" s="508"/>
      <c r="G251" s="507"/>
      <c r="H251" s="508"/>
      <c r="I251" s="508"/>
      <c r="J251" s="508" t="s">
        <v>1330</v>
      </c>
      <c r="K251" s="507"/>
      <c r="L251" s="509"/>
    </row>
    <row r="252" spans="4:12" ht="25.5">
      <c r="D252" s="505"/>
      <c r="E252" s="506"/>
      <c r="F252" s="508"/>
      <c r="G252" s="507"/>
      <c r="H252" s="508"/>
      <c r="I252" s="508"/>
      <c r="J252" s="508" t="s">
        <v>1331</v>
      </c>
      <c r="K252" s="507"/>
      <c r="L252" s="509"/>
    </row>
    <row r="253" spans="4:12" ht="38.25">
      <c r="D253" s="505"/>
      <c r="E253" s="506"/>
      <c r="F253" s="508"/>
      <c r="G253" s="507"/>
      <c r="H253" s="508"/>
      <c r="I253" s="508"/>
      <c r="J253" s="508" t="s">
        <v>1332</v>
      </c>
      <c r="K253" s="507"/>
      <c r="L253" s="509"/>
    </row>
    <row r="254" spans="4:12">
      <c r="D254" s="505"/>
      <c r="E254" s="506"/>
      <c r="F254" s="508"/>
      <c r="G254" s="507"/>
      <c r="H254" s="508"/>
      <c r="I254" s="508"/>
      <c r="J254" s="508" t="s">
        <v>1333</v>
      </c>
      <c r="K254" s="507"/>
      <c r="L254" s="509"/>
    </row>
    <row r="255" spans="4:12" ht="25.5">
      <c r="D255" s="505"/>
      <c r="E255" s="506"/>
      <c r="F255" s="508"/>
      <c r="G255" s="507"/>
      <c r="H255" s="508"/>
      <c r="I255" s="508"/>
      <c r="J255" s="508" t="s">
        <v>1334</v>
      </c>
      <c r="K255" s="507"/>
      <c r="L255" s="509"/>
    </row>
    <row r="256" spans="4:12" ht="25.5">
      <c r="D256" s="505"/>
      <c r="E256" s="506"/>
      <c r="F256" s="508"/>
      <c r="G256" s="507"/>
      <c r="H256" s="508"/>
      <c r="I256" s="508"/>
      <c r="J256" s="508" t="s">
        <v>1335</v>
      </c>
      <c r="K256" s="507"/>
      <c r="L256" s="509"/>
    </row>
    <row r="257" spans="4:12" ht="25.5">
      <c r="D257" s="505"/>
      <c r="E257" s="506"/>
      <c r="F257" s="508"/>
      <c r="G257" s="507"/>
      <c r="H257" s="508"/>
      <c r="I257" s="508"/>
      <c r="J257" s="508" t="s">
        <v>1336</v>
      </c>
      <c r="K257" s="507"/>
      <c r="L257" s="509"/>
    </row>
    <row r="258" spans="4:12" ht="38.25">
      <c r="D258" s="505"/>
      <c r="E258" s="506"/>
      <c r="F258" s="508"/>
      <c r="G258" s="507"/>
      <c r="H258" s="508"/>
      <c r="I258" s="508"/>
      <c r="J258" s="508" t="s">
        <v>1337</v>
      </c>
      <c r="K258" s="507"/>
      <c r="L258" s="509"/>
    </row>
    <row r="259" spans="4:12" ht="25.5">
      <c r="D259" s="505"/>
      <c r="E259" s="506"/>
      <c r="F259" s="508"/>
      <c r="G259" s="507"/>
      <c r="H259" s="508"/>
      <c r="I259" s="508"/>
      <c r="J259" s="508" t="s">
        <v>1338</v>
      </c>
      <c r="K259" s="507"/>
      <c r="L259" s="509"/>
    </row>
    <row r="260" spans="4:12" ht="25.5">
      <c r="D260" s="505"/>
      <c r="E260" s="506"/>
      <c r="F260" s="508"/>
      <c r="G260" s="507"/>
      <c r="H260" s="508"/>
      <c r="I260" s="508"/>
      <c r="J260" s="508" t="s">
        <v>1339</v>
      </c>
      <c r="K260" s="507"/>
      <c r="L260" s="509"/>
    </row>
    <row r="261" spans="4:12" ht="25.5">
      <c r="D261" s="505"/>
      <c r="E261" s="506"/>
      <c r="F261" s="508"/>
      <c r="G261" s="507"/>
      <c r="H261" s="508"/>
      <c r="I261" s="508"/>
      <c r="J261" s="508" t="s">
        <v>1340</v>
      </c>
      <c r="K261" s="507"/>
      <c r="L261" s="509"/>
    </row>
    <row r="262" spans="4:12" ht="38.25">
      <c r="D262" s="505"/>
      <c r="E262" s="506"/>
      <c r="F262" s="508"/>
      <c r="G262" s="507"/>
      <c r="H262" s="508"/>
      <c r="I262" s="508"/>
      <c r="J262" s="508" t="s">
        <v>1341</v>
      </c>
      <c r="K262" s="507"/>
      <c r="L262" s="509"/>
    </row>
    <row r="263" spans="4:12" ht="25.5">
      <c r="D263" s="505"/>
      <c r="E263" s="506"/>
      <c r="F263" s="508"/>
      <c r="G263" s="507"/>
      <c r="H263" s="508"/>
      <c r="I263" s="508"/>
      <c r="J263" s="508" t="s">
        <v>1342</v>
      </c>
      <c r="K263" s="507"/>
      <c r="L263" s="509"/>
    </row>
    <row r="264" spans="4:12" ht="25.5">
      <c r="D264" s="505"/>
      <c r="E264" s="506"/>
      <c r="F264" s="508"/>
      <c r="G264" s="507"/>
      <c r="H264" s="508"/>
      <c r="I264" s="508"/>
      <c r="J264" s="508" t="s">
        <v>1343</v>
      </c>
      <c r="K264" s="507"/>
      <c r="L264" s="509"/>
    </row>
    <row r="265" spans="4:12" ht="25.5">
      <c r="D265" s="505"/>
      <c r="E265" s="506"/>
      <c r="F265" s="508"/>
      <c r="G265" s="507"/>
      <c r="H265" s="508"/>
      <c r="I265" s="508"/>
      <c r="J265" s="508" t="s">
        <v>1344</v>
      </c>
      <c r="K265" s="507"/>
      <c r="L265" s="509"/>
    </row>
    <row r="266" spans="4:12" ht="25.5">
      <c r="D266" s="505"/>
      <c r="E266" s="506"/>
      <c r="F266" s="508"/>
      <c r="G266" s="507"/>
      <c r="H266" s="508"/>
      <c r="I266" s="508"/>
      <c r="J266" s="508" t="s">
        <v>1345</v>
      </c>
      <c r="K266" s="507"/>
      <c r="L266" s="509"/>
    </row>
    <row r="267" spans="4:12" ht="25.5">
      <c r="D267" s="505"/>
      <c r="E267" s="506"/>
      <c r="F267" s="508"/>
      <c r="G267" s="507"/>
      <c r="H267" s="508"/>
      <c r="I267" s="508"/>
      <c r="J267" s="508" t="s">
        <v>1346</v>
      </c>
      <c r="K267" s="507"/>
      <c r="L267" s="509"/>
    </row>
    <row r="268" spans="4:12" ht="27.75" customHeight="1" thickBot="1">
      <c r="D268" s="510"/>
      <c r="E268" s="511"/>
      <c r="F268" s="512"/>
      <c r="G268" s="513"/>
      <c r="H268" s="512"/>
      <c r="I268" s="512"/>
      <c r="J268" s="512" t="s">
        <v>1347</v>
      </c>
      <c r="K268" s="513"/>
      <c r="L268" s="514"/>
    </row>
    <row r="269" spans="4:12" ht="14.25" customHeight="1">
      <c r="D269" s="976" t="s">
        <v>229</v>
      </c>
      <c r="E269" s="978" t="s">
        <v>186</v>
      </c>
      <c r="F269" s="978" t="s">
        <v>228</v>
      </c>
      <c r="G269" s="978" t="s">
        <v>229</v>
      </c>
      <c r="H269" s="1066" t="s">
        <v>230</v>
      </c>
      <c r="I269" s="1066" t="s">
        <v>372</v>
      </c>
      <c r="J269" s="497" t="s">
        <v>232</v>
      </c>
      <c r="K269" s="497" t="s">
        <v>197</v>
      </c>
      <c r="L269" s="985" t="s">
        <v>1204</v>
      </c>
    </row>
    <row r="270" spans="4:12" ht="14.25" customHeight="1">
      <c r="D270" s="977"/>
      <c r="E270" s="979"/>
      <c r="F270" s="979"/>
      <c r="G270" s="979"/>
      <c r="H270" s="1067"/>
      <c r="I270" s="1067"/>
      <c r="J270" s="498" t="s">
        <v>627</v>
      </c>
      <c r="K270" s="498" t="s">
        <v>509</v>
      </c>
      <c r="L270" s="986"/>
    </row>
    <row r="271" spans="4:12" ht="84.75" customHeight="1">
      <c r="D271" s="520">
        <v>2</v>
      </c>
      <c r="E271" s="521" t="s">
        <v>381</v>
      </c>
      <c r="F271" s="522" t="s">
        <v>382</v>
      </c>
      <c r="G271" s="523">
        <v>3</v>
      </c>
      <c r="H271" s="522" t="s">
        <v>383</v>
      </c>
      <c r="I271" s="522" t="s">
        <v>384</v>
      </c>
      <c r="J271" s="522" t="s">
        <v>1348</v>
      </c>
      <c r="K271" s="524">
        <v>1</v>
      </c>
      <c r="L271" s="525"/>
    </row>
    <row r="272" spans="4:12" ht="40.5" customHeight="1">
      <c r="D272" s="499">
        <v>3</v>
      </c>
      <c r="E272" s="500" t="s">
        <v>172</v>
      </c>
      <c r="F272" s="1065" t="s">
        <v>385</v>
      </c>
      <c r="G272" s="523">
        <v>4</v>
      </c>
      <c r="H272" s="522" t="s">
        <v>386</v>
      </c>
      <c r="I272" s="526" t="s">
        <v>387</v>
      </c>
      <c r="J272" s="527" t="s">
        <v>1207</v>
      </c>
      <c r="K272" s="503">
        <f>13/14</f>
        <v>0.9285714285714286</v>
      </c>
      <c r="L272" s="504"/>
    </row>
    <row r="273" spans="4:19" ht="45" customHeight="1">
      <c r="D273" s="528"/>
      <c r="E273" s="521"/>
      <c r="F273" s="1079"/>
      <c r="G273" s="523">
        <v>5</v>
      </c>
      <c r="H273" s="522" t="s">
        <v>0</v>
      </c>
      <c r="I273" s="526" t="s">
        <v>1</v>
      </c>
      <c r="J273" s="527" t="s">
        <v>628</v>
      </c>
      <c r="K273" s="503" t="s">
        <v>109</v>
      </c>
      <c r="L273" s="194" t="s">
        <v>2289</v>
      </c>
    </row>
    <row r="274" spans="4:19" ht="53.25" customHeight="1">
      <c r="D274" s="499">
        <v>4</v>
      </c>
      <c r="E274" s="500" t="s">
        <v>173</v>
      </c>
      <c r="F274" s="501" t="s">
        <v>185</v>
      </c>
      <c r="G274" s="507">
        <v>6</v>
      </c>
      <c r="H274" s="508" t="s">
        <v>388</v>
      </c>
      <c r="I274" s="529" t="s">
        <v>389</v>
      </c>
      <c r="J274" s="530" t="s">
        <v>2394</v>
      </c>
      <c r="K274" s="531">
        <f>31/7068</f>
        <v>4.3859649122807015E-3</v>
      </c>
      <c r="L274" s="194" t="s">
        <v>2289</v>
      </c>
      <c r="Q274" s="93">
        <f>30/8295</f>
        <v>3.616636528028933E-3</v>
      </c>
    </row>
    <row r="275" spans="4:19" ht="56.25" customHeight="1">
      <c r="D275" s="532"/>
      <c r="E275" s="533"/>
      <c r="F275" s="534"/>
      <c r="G275" s="535">
        <v>7</v>
      </c>
      <c r="H275" s="527" t="s">
        <v>390</v>
      </c>
      <c r="I275" s="527" t="s">
        <v>1004</v>
      </c>
      <c r="J275" s="527" t="s">
        <v>1943</v>
      </c>
      <c r="K275" s="503">
        <f>8/13</f>
        <v>0.61538461538461542</v>
      </c>
      <c r="L275" s="194" t="s">
        <v>2289</v>
      </c>
    </row>
    <row r="276" spans="4:19" ht="44.25" customHeight="1">
      <c r="D276" s="532"/>
      <c r="E276" s="533"/>
      <c r="F276" s="536"/>
      <c r="G276" s="535">
        <v>8</v>
      </c>
      <c r="H276" s="527" t="s">
        <v>193</v>
      </c>
      <c r="I276" s="527" t="s">
        <v>192</v>
      </c>
      <c r="J276" s="527" t="s">
        <v>1549</v>
      </c>
      <c r="K276" s="503">
        <f>13/14</f>
        <v>0.9285714285714286</v>
      </c>
      <c r="L276" s="194" t="s">
        <v>2289</v>
      </c>
    </row>
    <row r="277" spans="4:19" ht="78" customHeight="1">
      <c r="D277" s="537">
        <v>5</v>
      </c>
      <c r="E277" s="533" t="s">
        <v>311</v>
      </c>
      <c r="F277" s="527" t="s">
        <v>3</v>
      </c>
      <c r="G277" s="535">
        <v>9</v>
      </c>
      <c r="H277" s="527" t="s">
        <v>1010</v>
      </c>
      <c r="I277" s="527" t="s">
        <v>227</v>
      </c>
      <c r="J277" s="527" t="s">
        <v>2352</v>
      </c>
      <c r="K277" s="538" t="s">
        <v>483</v>
      </c>
      <c r="L277" s="194"/>
    </row>
    <row r="278" spans="4:19" ht="55.5" customHeight="1">
      <c r="D278" s="528"/>
      <c r="E278" s="522"/>
      <c r="F278" s="522" t="s">
        <v>176</v>
      </c>
      <c r="G278" s="523">
        <v>10</v>
      </c>
      <c r="H278" s="522" t="s">
        <v>393</v>
      </c>
      <c r="I278" s="522" t="s">
        <v>394</v>
      </c>
      <c r="J278" s="527" t="s">
        <v>1349</v>
      </c>
      <c r="K278" s="503">
        <f>3/1</f>
        <v>3</v>
      </c>
      <c r="L278" s="194" t="s">
        <v>2290</v>
      </c>
    </row>
    <row r="279" spans="4:19" ht="70.5" customHeight="1">
      <c r="D279" s="505"/>
      <c r="E279" s="539"/>
      <c r="F279" s="522" t="s">
        <v>177</v>
      </c>
      <c r="G279" s="523">
        <v>11</v>
      </c>
      <c r="H279" s="522" t="s">
        <v>395</v>
      </c>
      <c r="I279" s="522" t="s">
        <v>396</v>
      </c>
      <c r="J279" s="527" t="s">
        <v>1350</v>
      </c>
      <c r="K279" s="503">
        <v>1</v>
      </c>
      <c r="L279" s="194" t="s">
        <v>2291</v>
      </c>
    </row>
    <row r="280" spans="4:19" ht="54.75" customHeight="1">
      <c r="D280" s="505"/>
      <c r="E280" s="539"/>
      <c r="F280" s="501" t="s">
        <v>22</v>
      </c>
      <c r="G280" s="502">
        <v>12</v>
      </c>
      <c r="H280" s="501" t="s">
        <v>397</v>
      </c>
      <c r="I280" s="501" t="s">
        <v>398</v>
      </c>
      <c r="J280" s="527" t="s">
        <v>1351</v>
      </c>
      <c r="K280" s="503">
        <v>1</v>
      </c>
      <c r="L280" s="194" t="s">
        <v>2292</v>
      </c>
    </row>
    <row r="281" spans="4:19" ht="60" customHeight="1" thickBot="1">
      <c r="D281" s="540">
        <v>6</v>
      </c>
      <c r="E281" s="541" t="s">
        <v>23</v>
      </c>
      <c r="F281" s="30" t="s">
        <v>1159</v>
      </c>
      <c r="G281" s="60">
        <v>13</v>
      </c>
      <c r="H281" s="30" t="s">
        <v>1160</v>
      </c>
      <c r="I281" s="30" t="s">
        <v>1161</v>
      </c>
      <c r="J281" s="542" t="s">
        <v>2395</v>
      </c>
      <c r="K281" s="543">
        <f>3367395931/148021910657068*100</f>
        <v>2.2749307288712586E-3</v>
      </c>
      <c r="L281" s="428" t="s">
        <v>2293</v>
      </c>
      <c r="Q281" s="96">
        <v>3626829991</v>
      </c>
      <c r="R281" s="106">
        <v>1095779288828.65</v>
      </c>
      <c r="S281" s="93">
        <f>Q281/R281</f>
        <v>3.3098179788349125E-3</v>
      </c>
    </row>
    <row r="282" spans="4:19" ht="14.25" customHeight="1">
      <c r="D282" s="976" t="s">
        <v>229</v>
      </c>
      <c r="E282" s="978" t="s">
        <v>186</v>
      </c>
      <c r="F282" s="978" t="s">
        <v>228</v>
      </c>
      <c r="G282" s="978" t="s">
        <v>229</v>
      </c>
      <c r="H282" s="1066" t="s">
        <v>230</v>
      </c>
      <c r="I282" s="1066" t="s">
        <v>372</v>
      </c>
      <c r="J282" s="497" t="s">
        <v>232</v>
      </c>
      <c r="K282" s="497" t="s">
        <v>197</v>
      </c>
      <c r="L282" s="985" t="s">
        <v>1204</v>
      </c>
    </row>
    <row r="283" spans="4:19" ht="14.25" customHeight="1">
      <c r="D283" s="977"/>
      <c r="E283" s="979"/>
      <c r="F283" s="979"/>
      <c r="G283" s="979"/>
      <c r="H283" s="1067"/>
      <c r="I283" s="1067"/>
      <c r="J283" s="498" t="s">
        <v>627</v>
      </c>
      <c r="K283" s="498" t="s">
        <v>509</v>
      </c>
      <c r="L283" s="986"/>
    </row>
    <row r="284" spans="4:19" ht="62.25" customHeight="1">
      <c r="D284" s="505"/>
      <c r="E284" s="506"/>
      <c r="F284" s="522" t="s">
        <v>24</v>
      </c>
      <c r="G284" s="523">
        <v>14</v>
      </c>
      <c r="H284" s="522" t="s">
        <v>402</v>
      </c>
      <c r="I284" s="522" t="s">
        <v>178</v>
      </c>
      <c r="J284" s="544" t="s">
        <v>2396</v>
      </c>
      <c r="K284" s="524">
        <f>261507540/267645000</f>
        <v>0.97706865437426438</v>
      </c>
      <c r="L284" s="183" t="s">
        <v>2262</v>
      </c>
    </row>
    <row r="285" spans="4:19" ht="87" customHeight="1">
      <c r="D285" s="505"/>
      <c r="E285" s="506"/>
      <c r="F285" s="527" t="s">
        <v>25</v>
      </c>
      <c r="G285" s="535">
        <v>15</v>
      </c>
      <c r="H285" s="527" t="s">
        <v>403</v>
      </c>
      <c r="I285" s="527" t="s">
        <v>4</v>
      </c>
      <c r="J285" s="545" t="s">
        <v>2397</v>
      </c>
      <c r="K285" s="531">
        <f>69153660/1104341177</f>
        <v>6.2619832928678343E-2</v>
      </c>
      <c r="L285" s="194" t="s">
        <v>2262</v>
      </c>
    </row>
    <row r="286" spans="4:19" ht="69.75" customHeight="1">
      <c r="D286" s="505"/>
      <c r="E286" s="506"/>
      <c r="F286" s="527"/>
      <c r="G286" s="535">
        <v>16</v>
      </c>
      <c r="H286" s="527" t="s">
        <v>404</v>
      </c>
      <c r="I286" s="527" t="s">
        <v>405</v>
      </c>
      <c r="J286" s="527" t="s">
        <v>2398</v>
      </c>
      <c r="K286" s="503">
        <f>13640500/3367395931*100</f>
        <v>0.40507562162282601</v>
      </c>
      <c r="L286" s="194" t="s">
        <v>2262</v>
      </c>
    </row>
    <row r="287" spans="4:19" ht="87.75" customHeight="1">
      <c r="D287" s="528"/>
      <c r="E287" s="521"/>
      <c r="F287" s="527" t="s">
        <v>331</v>
      </c>
      <c r="G287" s="535">
        <v>17</v>
      </c>
      <c r="H287" s="527" t="s">
        <v>42</v>
      </c>
      <c r="I287" s="527" t="s">
        <v>43</v>
      </c>
      <c r="J287" s="527" t="s">
        <v>630</v>
      </c>
      <c r="K287" s="538" t="s">
        <v>484</v>
      </c>
      <c r="L287" s="194"/>
    </row>
    <row r="288" spans="4:19" ht="51" customHeight="1" thickBot="1">
      <c r="D288" s="499">
        <v>7</v>
      </c>
      <c r="E288" s="546" t="s">
        <v>5</v>
      </c>
      <c r="F288" s="508" t="s">
        <v>333</v>
      </c>
      <c r="G288" s="507">
        <v>18</v>
      </c>
      <c r="H288" s="508" t="s">
        <v>44</v>
      </c>
      <c r="I288" s="508" t="s">
        <v>6</v>
      </c>
      <c r="J288" s="527" t="s">
        <v>1550</v>
      </c>
      <c r="K288" s="538" t="s">
        <v>332</v>
      </c>
      <c r="L288" s="194" t="s">
        <v>1283</v>
      </c>
    </row>
    <row r="289" spans="4:12" ht="63" customHeight="1">
      <c r="D289" s="515"/>
      <c r="E289" s="547"/>
      <c r="F289" s="517" t="s">
        <v>334</v>
      </c>
      <c r="G289" s="518">
        <v>19</v>
      </c>
      <c r="H289" s="517" t="s">
        <v>175</v>
      </c>
      <c r="I289" s="517" t="s">
        <v>406</v>
      </c>
      <c r="J289" s="545" t="s">
        <v>2399</v>
      </c>
      <c r="K289" s="531">
        <f>243907150/2143715807</f>
        <v>0.1137777447941354</v>
      </c>
      <c r="L289" s="133" t="s">
        <v>1284</v>
      </c>
    </row>
    <row r="290" spans="4:12" ht="27" customHeight="1">
      <c r="D290" s="499">
        <v>8</v>
      </c>
      <c r="E290" s="1033" t="s">
        <v>335</v>
      </c>
      <c r="F290" s="548" t="s">
        <v>336</v>
      </c>
      <c r="G290" s="1034">
        <v>20</v>
      </c>
      <c r="H290" s="501" t="s">
        <v>337</v>
      </c>
      <c r="I290" s="501" t="s">
        <v>291</v>
      </c>
      <c r="J290" s="501" t="s">
        <v>408</v>
      </c>
      <c r="K290" s="1095" t="s">
        <v>488</v>
      </c>
      <c r="L290" s="1015"/>
    </row>
    <row r="291" spans="4:12" ht="15.75" customHeight="1">
      <c r="D291" s="505"/>
      <c r="E291" s="1027"/>
      <c r="F291" s="549"/>
      <c r="G291" s="1035"/>
      <c r="H291" s="508" t="s">
        <v>338</v>
      </c>
      <c r="I291" s="508"/>
      <c r="J291" s="508" t="s">
        <v>2400</v>
      </c>
      <c r="K291" s="1095"/>
      <c r="L291" s="1015"/>
    </row>
    <row r="292" spans="4:12" ht="15" customHeight="1">
      <c r="D292" s="505"/>
      <c r="E292" s="1027"/>
      <c r="F292" s="549"/>
      <c r="G292" s="1035"/>
      <c r="H292" s="508" t="s">
        <v>340</v>
      </c>
      <c r="I292" s="508"/>
      <c r="J292" s="508" t="s">
        <v>2401</v>
      </c>
      <c r="K292" s="1095"/>
      <c r="L292" s="1015"/>
    </row>
    <row r="293" spans="4:12">
      <c r="D293" s="505"/>
      <c r="E293" s="1027"/>
      <c r="F293" s="549"/>
      <c r="G293" s="1035"/>
      <c r="H293" s="508" t="s">
        <v>341</v>
      </c>
      <c r="I293" s="508"/>
      <c r="J293" s="508" t="s">
        <v>1554</v>
      </c>
      <c r="K293" s="1095"/>
      <c r="L293" s="1015"/>
    </row>
    <row r="294" spans="4:12" ht="14.25" customHeight="1">
      <c r="D294" s="505"/>
      <c r="E294" s="1027"/>
      <c r="F294" s="549"/>
      <c r="G294" s="1035"/>
      <c r="H294" s="508" t="s">
        <v>909</v>
      </c>
      <c r="I294" s="508"/>
      <c r="J294" s="508" t="s">
        <v>1555</v>
      </c>
      <c r="K294" s="1095"/>
      <c r="L294" s="1015"/>
    </row>
    <row r="295" spans="4:12" ht="14.25" customHeight="1">
      <c r="D295" s="505"/>
      <c r="E295" s="1027"/>
      <c r="F295" s="549"/>
      <c r="G295" s="1035"/>
      <c r="H295" s="508" t="s">
        <v>910</v>
      </c>
      <c r="I295" s="508"/>
      <c r="J295" s="550" t="s">
        <v>2402</v>
      </c>
      <c r="K295" s="1095"/>
      <c r="L295" s="1015"/>
    </row>
    <row r="296" spans="4:12" ht="14.25" customHeight="1">
      <c r="D296" s="505"/>
      <c r="E296" s="1027"/>
      <c r="F296" s="549"/>
      <c r="G296" s="1035"/>
      <c r="H296" s="508" t="s">
        <v>1006</v>
      </c>
      <c r="I296" s="508"/>
      <c r="J296" s="551"/>
      <c r="K296" s="1095"/>
      <c r="L296" s="1015"/>
    </row>
    <row r="297" spans="4:12" ht="18" customHeight="1">
      <c r="D297" s="505"/>
      <c r="E297" s="1027"/>
      <c r="F297" s="552"/>
      <c r="G297" s="1036"/>
      <c r="H297" s="522" t="s">
        <v>1007</v>
      </c>
      <c r="I297" s="522"/>
      <c r="J297" s="553"/>
      <c r="K297" s="1095"/>
      <c r="L297" s="1015"/>
    </row>
    <row r="298" spans="4:12" ht="57.75" customHeight="1" thickBot="1">
      <c r="D298" s="510"/>
      <c r="E298" s="554"/>
      <c r="F298" s="555" t="s">
        <v>344</v>
      </c>
      <c r="G298" s="556">
        <v>21</v>
      </c>
      <c r="H298" s="555" t="s">
        <v>8</v>
      </c>
      <c r="I298" s="555" t="s">
        <v>7</v>
      </c>
      <c r="J298" s="555" t="s">
        <v>332</v>
      </c>
      <c r="K298" s="557" t="s">
        <v>332</v>
      </c>
      <c r="L298" s="428" t="s">
        <v>1285</v>
      </c>
    </row>
    <row r="299" spans="4:12" ht="57.75" customHeight="1">
      <c r="D299" s="136"/>
      <c r="E299" s="137"/>
      <c r="F299" s="138"/>
      <c r="G299" s="136"/>
      <c r="H299" s="138"/>
      <c r="I299" s="138"/>
      <c r="J299" s="85"/>
      <c r="K299" s="86"/>
      <c r="L299" s="139"/>
    </row>
    <row r="300" spans="4:12" ht="18" customHeight="1">
      <c r="D300" s="66"/>
      <c r="E300" s="67"/>
      <c r="F300" s="68"/>
      <c r="G300" s="66"/>
      <c r="H300" s="68"/>
      <c r="I300" s="68"/>
      <c r="J300" s="69"/>
      <c r="K300" s="70"/>
      <c r="L300" s="58"/>
    </row>
    <row r="301" spans="4:12" ht="9" customHeight="1">
      <c r="D301" s="66"/>
      <c r="E301" s="67"/>
      <c r="F301" s="68"/>
      <c r="G301" s="66"/>
      <c r="H301" s="68"/>
      <c r="I301" s="68"/>
      <c r="J301" s="69"/>
      <c r="K301" s="70"/>
      <c r="L301" s="58"/>
    </row>
    <row r="302" spans="4:12">
      <c r="D302" s="1019" t="s">
        <v>314</v>
      </c>
      <c r="E302" s="1019"/>
      <c r="F302" s="1019"/>
      <c r="G302" s="1019"/>
      <c r="H302" s="1019"/>
      <c r="I302" s="1019"/>
      <c r="J302" s="1019"/>
      <c r="K302" s="1019"/>
      <c r="L302" s="1019"/>
    </row>
    <row r="303" spans="4:12">
      <c r="D303" s="967" t="s">
        <v>371</v>
      </c>
      <c r="E303" s="967"/>
      <c r="F303" s="967"/>
      <c r="G303" s="967"/>
      <c r="H303" s="967"/>
      <c r="I303" s="967"/>
      <c r="J303" s="967"/>
      <c r="K303" s="967"/>
      <c r="L303" s="967"/>
    </row>
    <row r="304" spans="4:12">
      <c r="D304" s="967" t="s">
        <v>2287</v>
      </c>
      <c r="E304" s="967"/>
      <c r="F304" s="967"/>
      <c r="G304" s="967"/>
      <c r="H304" s="967"/>
      <c r="I304" s="967"/>
      <c r="J304" s="967"/>
      <c r="K304" s="967"/>
      <c r="L304" s="967"/>
    </row>
    <row r="306" spans="4:19">
      <c r="D306" s="40" t="s">
        <v>416</v>
      </c>
      <c r="E306" s="40"/>
      <c r="G306" s="40" t="s">
        <v>912</v>
      </c>
      <c r="H306" s="40"/>
    </row>
    <row r="307" spans="4:19" s="107" customFormat="1" ht="15.75" customHeight="1">
      <c r="D307" s="558" t="s">
        <v>106</v>
      </c>
      <c r="E307" s="558"/>
      <c r="G307" s="558" t="s">
        <v>1208</v>
      </c>
      <c r="H307" s="559"/>
      <c r="J307" s="560"/>
      <c r="L307" s="561"/>
      <c r="S307" s="93"/>
    </row>
    <row r="308" spans="4:19" s="107" customFormat="1" ht="18" customHeight="1">
      <c r="D308" s="558" t="s">
        <v>417</v>
      </c>
      <c r="E308" s="558"/>
      <c r="G308" s="558" t="s">
        <v>913</v>
      </c>
      <c r="H308" s="559"/>
      <c r="J308" s="560"/>
      <c r="L308" s="561"/>
      <c r="S308" s="93"/>
    </row>
    <row r="309" spans="4:19" s="107" customFormat="1" ht="18" customHeight="1" thickBot="1">
      <c r="D309" s="558"/>
      <c r="E309" s="558"/>
      <c r="F309" s="558"/>
      <c r="G309" s="559"/>
      <c r="H309" s="559"/>
      <c r="J309" s="560"/>
      <c r="L309" s="561"/>
      <c r="S309" s="93"/>
    </row>
    <row r="310" spans="4:19" s="107" customFormat="1" ht="18" customHeight="1">
      <c r="D310" s="976" t="s">
        <v>229</v>
      </c>
      <c r="E310" s="978" t="s">
        <v>186</v>
      </c>
      <c r="F310" s="978" t="s">
        <v>228</v>
      </c>
      <c r="G310" s="978" t="s">
        <v>229</v>
      </c>
      <c r="H310" s="1025" t="s">
        <v>230</v>
      </c>
      <c r="I310" s="1025" t="s">
        <v>372</v>
      </c>
      <c r="J310" s="562" t="s">
        <v>232</v>
      </c>
      <c r="K310" s="562" t="s">
        <v>506</v>
      </c>
      <c r="L310" s="980" t="s">
        <v>1204</v>
      </c>
      <c r="S310" s="93"/>
    </row>
    <row r="311" spans="4:19" s="107" customFormat="1" ht="18" customHeight="1">
      <c r="D311" s="977"/>
      <c r="E311" s="979"/>
      <c r="F311" s="979"/>
      <c r="G311" s="979"/>
      <c r="H311" s="1026"/>
      <c r="I311" s="1026"/>
      <c r="J311" s="563" t="s">
        <v>759</v>
      </c>
      <c r="K311" s="563" t="s">
        <v>509</v>
      </c>
      <c r="L311" s="981"/>
      <c r="S311" s="93"/>
    </row>
    <row r="312" spans="4:19" s="107" customFormat="1" ht="51" customHeight="1">
      <c r="D312" s="564">
        <v>1</v>
      </c>
      <c r="E312" s="506" t="s">
        <v>199</v>
      </c>
      <c r="F312" s="522" t="s">
        <v>377</v>
      </c>
      <c r="G312" s="523">
        <v>1</v>
      </c>
      <c r="H312" s="522" t="s">
        <v>194</v>
      </c>
      <c r="I312" s="522" t="s">
        <v>378</v>
      </c>
      <c r="J312" s="522" t="s">
        <v>2106</v>
      </c>
      <c r="K312" s="565">
        <v>0.5</v>
      </c>
      <c r="L312" s="525"/>
      <c r="S312" s="93"/>
    </row>
    <row r="313" spans="4:19" s="107" customFormat="1" ht="201.75" customHeight="1">
      <c r="D313" s="528"/>
      <c r="E313" s="521"/>
      <c r="F313" s="526" t="s">
        <v>379</v>
      </c>
      <c r="G313" s="566">
        <v>2</v>
      </c>
      <c r="H313" s="526" t="s">
        <v>380</v>
      </c>
      <c r="I313" s="526" t="s">
        <v>174</v>
      </c>
      <c r="J313" s="522" t="s">
        <v>1352</v>
      </c>
      <c r="K313" s="567" t="s">
        <v>1209</v>
      </c>
      <c r="L313" s="568" t="s">
        <v>1206</v>
      </c>
      <c r="S313" s="93"/>
    </row>
    <row r="314" spans="4:19" s="107" customFormat="1" ht="63.75" customHeight="1">
      <c r="D314" s="537">
        <v>2</v>
      </c>
      <c r="E314" s="533" t="s">
        <v>381</v>
      </c>
      <c r="F314" s="522" t="s">
        <v>382</v>
      </c>
      <c r="G314" s="523">
        <v>3</v>
      </c>
      <c r="H314" s="522" t="s">
        <v>383</v>
      </c>
      <c r="I314" s="526" t="s">
        <v>384</v>
      </c>
      <c r="J314" s="522" t="s">
        <v>1210</v>
      </c>
      <c r="K314" s="569">
        <v>1</v>
      </c>
      <c r="L314" s="525"/>
      <c r="S314" s="93"/>
    </row>
    <row r="315" spans="4:19" s="107" customFormat="1" ht="34.5" customHeight="1">
      <c r="D315" s="499">
        <v>3</v>
      </c>
      <c r="E315" s="500" t="s">
        <v>172</v>
      </c>
      <c r="F315" s="501" t="s">
        <v>385</v>
      </c>
      <c r="G315" s="523">
        <v>4</v>
      </c>
      <c r="H315" s="522" t="s">
        <v>386</v>
      </c>
      <c r="I315" s="526" t="s">
        <v>387</v>
      </c>
      <c r="J315" s="544" t="s">
        <v>2403</v>
      </c>
      <c r="K315" s="565">
        <f>12/14</f>
        <v>0.8571428571428571</v>
      </c>
      <c r="L315" s="525"/>
      <c r="Q315" s="108">
        <f>12/14</f>
        <v>0.8571428571428571</v>
      </c>
      <c r="S315" s="93"/>
    </row>
    <row r="316" spans="4:19" s="107" customFormat="1" ht="40.5" customHeight="1">
      <c r="D316" s="528"/>
      <c r="E316" s="521"/>
      <c r="F316" s="522"/>
      <c r="G316" s="523">
        <v>5</v>
      </c>
      <c r="H316" s="522" t="s">
        <v>0</v>
      </c>
      <c r="I316" s="526" t="s">
        <v>1</v>
      </c>
      <c r="J316" s="522" t="s">
        <v>624</v>
      </c>
      <c r="K316" s="570" t="s">
        <v>735</v>
      </c>
      <c r="L316" s="183" t="s">
        <v>2289</v>
      </c>
      <c r="S316" s="93"/>
    </row>
    <row r="317" spans="4:19" s="107" customFormat="1" ht="58.5" customHeight="1">
      <c r="D317" s="499">
        <v>4</v>
      </c>
      <c r="E317" s="500" t="s">
        <v>173</v>
      </c>
      <c r="F317" s="501" t="s">
        <v>185</v>
      </c>
      <c r="G317" s="523">
        <v>6</v>
      </c>
      <c r="H317" s="522" t="s">
        <v>388</v>
      </c>
      <c r="I317" s="526" t="s">
        <v>389</v>
      </c>
      <c r="J317" s="544" t="s">
        <v>2404</v>
      </c>
      <c r="K317" s="569">
        <f>20/7068</f>
        <v>2.8296547821165816E-3</v>
      </c>
      <c r="L317" s="183" t="s">
        <v>2289</v>
      </c>
      <c r="Q317" s="93">
        <f>19/8295</f>
        <v>2.2905364677516574E-3</v>
      </c>
      <c r="S317" s="93"/>
    </row>
    <row r="318" spans="4:19" s="107" customFormat="1" ht="57" customHeight="1">
      <c r="D318" s="528"/>
      <c r="E318" s="843"/>
      <c r="F318" s="844"/>
      <c r="G318" s="845">
        <v>7</v>
      </c>
      <c r="H318" s="846" t="s">
        <v>390</v>
      </c>
      <c r="I318" s="846" t="s">
        <v>391</v>
      </c>
      <c r="J318" s="847" t="s">
        <v>2405</v>
      </c>
      <c r="K318" s="848">
        <f>12/12</f>
        <v>1</v>
      </c>
      <c r="L318" s="183" t="s">
        <v>2289</v>
      </c>
      <c r="S318" s="93"/>
    </row>
    <row r="319" spans="4:19" s="107" customFormat="1" ht="45" customHeight="1">
      <c r="D319" s="532"/>
      <c r="E319" s="533"/>
      <c r="F319" s="572"/>
      <c r="G319" s="535">
        <v>8</v>
      </c>
      <c r="H319" s="527" t="s">
        <v>193</v>
      </c>
      <c r="I319" s="527" t="s">
        <v>192</v>
      </c>
      <c r="J319" s="545" t="s">
        <v>2406</v>
      </c>
      <c r="K319" s="573">
        <v>1</v>
      </c>
      <c r="L319" s="194" t="s">
        <v>2289</v>
      </c>
      <c r="S319" s="93"/>
    </row>
    <row r="320" spans="4:19" s="107" customFormat="1" ht="99" customHeight="1">
      <c r="D320" s="564">
        <v>5</v>
      </c>
      <c r="E320" s="506" t="s">
        <v>311</v>
      </c>
      <c r="F320" s="508" t="s">
        <v>3</v>
      </c>
      <c r="G320" s="507">
        <v>9</v>
      </c>
      <c r="H320" s="508" t="s">
        <v>523</v>
      </c>
      <c r="I320" s="508" t="s">
        <v>227</v>
      </c>
      <c r="J320" s="527" t="s">
        <v>2407</v>
      </c>
      <c r="K320" s="574" t="s">
        <v>483</v>
      </c>
      <c r="L320" s="509"/>
      <c r="S320" s="93"/>
    </row>
    <row r="321" spans="4:19" s="107" customFormat="1" ht="69" customHeight="1">
      <c r="D321" s="532"/>
      <c r="E321" s="527"/>
      <c r="F321" s="527" t="s">
        <v>176</v>
      </c>
      <c r="G321" s="535">
        <v>10</v>
      </c>
      <c r="H321" s="527" t="s">
        <v>393</v>
      </c>
      <c r="I321" s="527" t="s">
        <v>394</v>
      </c>
      <c r="J321" s="527" t="s">
        <v>1920</v>
      </c>
      <c r="K321" s="573">
        <v>1</v>
      </c>
      <c r="L321" s="194" t="s">
        <v>2290</v>
      </c>
      <c r="S321" s="93"/>
    </row>
    <row r="322" spans="4:19" s="107" customFormat="1" ht="51">
      <c r="D322" s="532"/>
      <c r="E322" s="575"/>
      <c r="F322" s="527" t="s">
        <v>177</v>
      </c>
      <c r="G322" s="535">
        <v>11</v>
      </c>
      <c r="H322" s="527" t="s">
        <v>395</v>
      </c>
      <c r="I322" s="527" t="s">
        <v>396</v>
      </c>
      <c r="J322" s="527" t="s">
        <v>1919</v>
      </c>
      <c r="K322" s="573">
        <v>1</v>
      </c>
      <c r="L322" s="194" t="s">
        <v>2291</v>
      </c>
      <c r="S322" s="93"/>
    </row>
    <row r="323" spans="4:19" s="107" customFormat="1" ht="63.75">
      <c r="D323" s="528"/>
      <c r="E323" s="576"/>
      <c r="F323" s="522" t="s">
        <v>22</v>
      </c>
      <c r="G323" s="523">
        <v>12</v>
      </c>
      <c r="H323" s="522" t="s">
        <v>397</v>
      </c>
      <c r="I323" s="522" t="s">
        <v>398</v>
      </c>
      <c r="J323" s="527" t="s">
        <v>1918</v>
      </c>
      <c r="K323" s="565">
        <v>1</v>
      </c>
      <c r="L323" s="194" t="s">
        <v>2292</v>
      </c>
      <c r="S323" s="93"/>
    </row>
    <row r="324" spans="4:19" s="107" customFormat="1" ht="57.75" customHeight="1">
      <c r="D324" s="499">
        <v>6</v>
      </c>
      <c r="E324" s="500" t="s">
        <v>23</v>
      </c>
      <c r="F324" s="46" t="s">
        <v>1159</v>
      </c>
      <c r="G324" s="45">
        <v>13</v>
      </c>
      <c r="H324" s="46" t="s">
        <v>1160</v>
      </c>
      <c r="I324" s="46" t="s">
        <v>1161</v>
      </c>
      <c r="J324" s="577" t="s">
        <v>2408</v>
      </c>
      <c r="K324" s="569">
        <f>5245170982/1480219106570</f>
        <v>3.543509848453611E-3</v>
      </c>
      <c r="L324" s="183" t="s">
        <v>2293</v>
      </c>
      <c r="Q324" s="109">
        <v>1095779288828.65</v>
      </c>
      <c r="R324" s="110">
        <v>4941419303</v>
      </c>
      <c r="S324" s="93">
        <f>R324/Q324</f>
        <v>4.5095023727654187E-3</v>
      </c>
    </row>
    <row r="325" spans="4:19" s="107" customFormat="1" ht="63" customHeight="1">
      <c r="D325" s="505"/>
      <c r="E325" s="506"/>
      <c r="F325" s="527" t="s">
        <v>24</v>
      </c>
      <c r="G325" s="535">
        <v>14</v>
      </c>
      <c r="H325" s="527" t="s">
        <v>402</v>
      </c>
      <c r="I325" s="527" t="s">
        <v>178</v>
      </c>
      <c r="J325" s="545" t="s">
        <v>2409</v>
      </c>
      <c r="K325" s="569">
        <f>126785000/5072136574</f>
        <v>2.4996369508247393E-2</v>
      </c>
      <c r="L325" s="183" t="s">
        <v>2262</v>
      </c>
      <c r="Q325" s="110">
        <v>4941419303</v>
      </c>
      <c r="R325" s="111">
        <v>103119000</v>
      </c>
      <c r="S325" s="93">
        <f>R325/Q325</f>
        <v>2.0868295863375755E-2</v>
      </c>
    </row>
    <row r="326" spans="4:19" s="107" customFormat="1" ht="77.25" customHeight="1">
      <c r="D326" s="505"/>
      <c r="E326" s="506"/>
      <c r="F326" s="527" t="s">
        <v>25</v>
      </c>
      <c r="G326" s="535">
        <v>15</v>
      </c>
      <c r="H326" s="527" t="s">
        <v>403</v>
      </c>
      <c r="I326" s="527" t="s">
        <v>4</v>
      </c>
      <c r="J326" s="545" t="s">
        <v>2410</v>
      </c>
      <c r="K326" s="578">
        <f>82647200/1897747061</f>
        <v>4.3550166246312E-2</v>
      </c>
      <c r="L326" s="183" t="s">
        <v>2262</v>
      </c>
      <c r="Q326" s="111">
        <v>33145195</v>
      </c>
      <c r="R326" s="111">
        <v>1810564615</v>
      </c>
      <c r="S326" s="93">
        <f>Q326/R326</f>
        <v>1.8306551848744707E-2</v>
      </c>
    </row>
    <row r="327" spans="4:19" s="107" customFormat="1" ht="76.5" customHeight="1">
      <c r="D327" s="505"/>
      <c r="E327" s="506"/>
      <c r="F327" s="527"/>
      <c r="G327" s="535">
        <v>16</v>
      </c>
      <c r="H327" s="527" t="s">
        <v>404</v>
      </c>
      <c r="I327" s="527" t="s">
        <v>405</v>
      </c>
      <c r="J327" s="545" t="s">
        <v>2411</v>
      </c>
      <c r="K327" s="578">
        <f>82647200/5072136574</f>
        <v>1.6294356193729733E-2</v>
      </c>
      <c r="L327" s="183" t="s">
        <v>2262</v>
      </c>
      <c r="Q327" s="93">
        <f>Q326/R324</f>
        <v>6.7076264869644076E-3</v>
      </c>
      <c r="R327" s="111"/>
      <c r="S327" s="93"/>
    </row>
    <row r="328" spans="4:19" s="107" customFormat="1" ht="79.5" customHeight="1" thickBot="1">
      <c r="D328" s="528"/>
      <c r="E328" s="521"/>
      <c r="F328" s="527" t="s">
        <v>331</v>
      </c>
      <c r="G328" s="535">
        <v>17</v>
      </c>
      <c r="H328" s="527" t="s">
        <v>42</v>
      </c>
      <c r="I328" s="527" t="s">
        <v>43</v>
      </c>
      <c r="J328" s="527" t="s">
        <v>498</v>
      </c>
      <c r="K328" s="579" t="s">
        <v>492</v>
      </c>
      <c r="L328" s="194"/>
      <c r="Q328" s="111"/>
      <c r="S328" s="93"/>
    </row>
    <row r="329" spans="4:19" s="107" customFormat="1" ht="18" customHeight="1">
      <c r="D329" s="976" t="s">
        <v>229</v>
      </c>
      <c r="E329" s="978" t="s">
        <v>186</v>
      </c>
      <c r="F329" s="978" t="s">
        <v>228</v>
      </c>
      <c r="G329" s="978" t="s">
        <v>229</v>
      </c>
      <c r="H329" s="1025" t="s">
        <v>230</v>
      </c>
      <c r="I329" s="1025" t="s">
        <v>372</v>
      </c>
      <c r="J329" s="562" t="s">
        <v>232</v>
      </c>
      <c r="K329" s="562" t="s">
        <v>506</v>
      </c>
      <c r="L329" s="980" t="s">
        <v>1204</v>
      </c>
      <c r="S329" s="93"/>
    </row>
    <row r="330" spans="4:19" s="107" customFormat="1" ht="18" customHeight="1">
      <c r="D330" s="977"/>
      <c r="E330" s="979"/>
      <c r="F330" s="979"/>
      <c r="G330" s="979"/>
      <c r="H330" s="1026"/>
      <c r="I330" s="1026"/>
      <c r="J330" s="563" t="s">
        <v>759</v>
      </c>
      <c r="K330" s="563" t="s">
        <v>509</v>
      </c>
      <c r="L330" s="981"/>
      <c r="S330" s="93"/>
    </row>
    <row r="331" spans="4:19" s="107" customFormat="1" ht="33.75" customHeight="1">
      <c r="D331" s="499">
        <v>7</v>
      </c>
      <c r="E331" s="1033" t="s">
        <v>5</v>
      </c>
      <c r="F331" s="527" t="s">
        <v>333</v>
      </c>
      <c r="G331" s="535">
        <v>18</v>
      </c>
      <c r="H331" s="527" t="s">
        <v>44</v>
      </c>
      <c r="I331" s="527" t="s">
        <v>6</v>
      </c>
      <c r="J331" s="527" t="s">
        <v>1211</v>
      </c>
      <c r="K331" s="579" t="s">
        <v>1212</v>
      </c>
      <c r="L331" s="183" t="s">
        <v>1283</v>
      </c>
      <c r="S331" s="93"/>
    </row>
    <row r="332" spans="4:19" s="107" customFormat="1" ht="57.75" customHeight="1">
      <c r="D332" s="528"/>
      <c r="E332" s="1080"/>
      <c r="F332" s="527" t="s">
        <v>334</v>
      </c>
      <c r="G332" s="535">
        <v>19</v>
      </c>
      <c r="H332" s="527" t="s">
        <v>175</v>
      </c>
      <c r="I332" s="527" t="s">
        <v>406</v>
      </c>
      <c r="J332" s="545" t="s">
        <v>2412</v>
      </c>
      <c r="K332" s="580">
        <v>0</v>
      </c>
      <c r="L332" s="581" t="s">
        <v>1284</v>
      </c>
      <c r="S332" s="93"/>
    </row>
    <row r="333" spans="4:19" s="107" customFormat="1" ht="30" customHeight="1">
      <c r="D333" s="564">
        <v>8</v>
      </c>
      <c r="E333" s="1027" t="s">
        <v>335</v>
      </c>
      <c r="F333" s="549" t="s">
        <v>336</v>
      </c>
      <c r="G333" s="1028">
        <v>20</v>
      </c>
      <c r="H333" s="508" t="s">
        <v>337</v>
      </c>
      <c r="I333" s="508" t="s">
        <v>407</v>
      </c>
      <c r="J333" s="501" t="s">
        <v>1141</v>
      </c>
      <c r="K333" s="1023" t="s">
        <v>929</v>
      </c>
      <c r="L333" s="1031"/>
      <c r="S333" s="93"/>
    </row>
    <row r="334" spans="4:19" s="107" customFormat="1">
      <c r="D334" s="505"/>
      <c r="E334" s="1027"/>
      <c r="F334" s="549"/>
      <c r="G334" s="1028"/>
      <c r="H334" s="508" t="s">
        <v>338</v>
      </c>
      <c r="I334" s="508"/>
      <c r="J334" s="508" t="s">
        <v>338</v>
      </c>
      <c r="K334" s="1023"/>
      <c r="L334" s="1031"/>
      <c r="S334" s="93"/>
    </row>
    <row r="335" spans="4:19" s="107" customFormat="1">
      <c r="D335" s="505"/>
      <c r="E335" s="1027"/>
      <c r="F335" s="549"/>
      <c r="G335" s="1028"/>
      <c r="H335" s="508" t="s">
        <v>340</v>
      </c>
      <c r="I335" s="508"/>
      <c r="J335" s="508" t="s">
        <v>339</v>
      </c>
      <c r="K335" s="1023"/>
      <c r="L335" s="1031"/>
      <c r="S335" s="93"/>
    </row>
    <row r="336" spans="4:19" s="107" customFormat="1">
      <c r="D336" s="505"/>
      <c r="E336" s="1027"/>
      <c r="F336" s="549"/>
      <c r="G336" s="1028"/>
      <c r="H336" s="508" t="s">
        <v>341</v>
      </c>
      <c r="I336" s="508"/>
      <c r="J336" s="508" t="s">
        <v>1921</v>
      </c>
      <c r="K336" s="1023"/>
      <c r="L336" s="1031"/>
      <c r="S336" s="93"/>
    </row>
    <row r="337" spans="4:19" s="107" customFormat="1">
      <c r="D337" s="505"/>
      <c r="E337" s="1027"/>
      <c r="F337" s="549"/>
      <c r="G337" s="1028"/>
      <c r="H337" s="508" t="s">
        <v>342</v>
      </c>
      <c r="I337" s="508"/>
      <c r="J337" s="508" t="s">
        <v>1922</v>
      </c>
      <c r="K337" s="1023"/>
      <c r="L337" s="1031"/>
      <c r="S337" s="93"/>
    </row>
    <row r="338" spans="4:19" s="107" customFormat="1" ht="18.75" customHeight="1">
      <c r="D338" s="505"/>
      <c r="E338" s="1027"/>
      <c r="F338" s="552"/>
      <c r="G338" s="1029"/>
      <c r="H338" s="522" t="s">
        <v>343</v>
      </c>
      <c r="I338" s="522"/>
      <c r="J338" s="553"/>
      <c r="K338" s="1024"/>
      <c r="L338" s="1032"/>
      <c r="S338" s="93"/>
    </row>
    <row r="339" spans="4:19" s="107" customFormat="1" ht="45" customHeight="1" thickBot="1">
      <c r="D339" s="510"/>
      <c r="E339" s="554"/>
      <c r="F339" s="555" t="s">
        <v>344</v>
      </c>
      <c r="G339" s="556">
        <v>21</v>
      </c>
      <c r="H339" s="555" t="s">
        <v>8</v>
      </c>
      <c r="I339" s="555" t="s">
        <v>7</v>
      </c>
      <c r="J339" s="582" t="s">
        <v>666</v>
      </c>
      <c r="K339" s="583" t="s">
        <v>666</v>
      </c>
      <c r="L339" s="584"/>
      <c r="S339" s="93"/>
    </row>
    <row r="341" spans="4:19" ht="14.25" customHeight="1"/>
    <row r="342" spans="4:19" ht="13.5" customHeight="1"/>
    <row r="343" spans="4:19">
      <c r="D343" s="91"/>
      <c r="E343" s="91"/>
      <c r="F343" s="91"/>
      <c r="G343" s="209"/>
      <c r="H343" s="91"/>
      <c r="I343" s="91"/>
      <c r="J343" s="98"/>
      <c r="K343" s="91"/>
      <c r="L343" s="99"/>
    </row>
    <row r="344" spans="4:19">
      <c r="D344" s="91"/>
      <c r="E344" s="91"/>
      <c r="F344" s="91"/>
      <c r="G344" s="209"/>
      <c r="H344" s="91"/>
      <c r="I344" s="91"/>
      <c r="J344" s="98"/>
      <c r="K344" s="91"/>
      <c r="L344" s="99"/>
    </row>
    <row r="345" spans="4:19">
      <c r="D345" s="91"/>
      <c r="E345" s="91"/>
      <c r="F345" s="91"/>
      <c r="G345" s="209"/>
      <c r="H345" s="91"/>
      <c r="I345" s="91"/>
      <c r="J345" s="98"/>
      <c r="K345" s="91"/>
      <c r="L345" s="99"/>
    </row>
    <row r="346" spans="4:19">
      <c r="D346" s="91"/>
      <c r="E346" s="91"/>
      <c r="F346" s="91"/>
      <c r="G346" s="209"/>
      <c r="H346" s="91"/>
      <c r="I346" s="91"/>
      <c r="J346" s="98"/>
      <c r="K346" s="91"/>
      <c r="L346" s="99"/>
    </row>
    <row r="347" spans="4:19">
      <c r="D347" s="91"/>
      <c r="E347" s="91"/>
      <c r="F347" s="91"/>
      <c r="G347" s="209"/>
      <c r="H347" s="91"/>
      <c r="I347" s="91"/>
      <c r="J347" s="98"/>
      <c r="K347" s="91"/>
      <c r="L347" s="99"/>
    </row>
    <row r="348" spans="4:19">
      <c r="D348" s="91"/>
      <c r="E348" s="91"/>
      <c r="F348" s="91"/>
      <c r="G348" s="209"/>
      <c r="H348" s="91"/>
      <c r="I348" s="91"/>
      <c r="J348" s="98"/>
      <c r="K348" s="91"/>
      <c r="L348" s="99"/>
    </row>
    <row r="349" spans="4:19">
      <c r="D349" s="91"/>
      <c r="E349" s="91"/>
      <c r="F349" s="91"/>
      <c r="G349" s="209"/>
      <c r="H349" s="91"/>
      <c r="I349" s="91"/>
      <c r="J349" s="98"/>
      <c r="K349" s="91"/>
      <c r="L349" s="99"/>
    </row>
    <row r="350" spans="4:19">
      <c r="D350" s="91"/>
      <c r="E350" s="91"/>
      <c r="F350" s="91"/>
      <c r="G350" s="209"/>
      <c r="H350" s="91"/>
      <c r="I350" s="91"/>
      <c r="J350" s="98"/>
      <c r="K350" s="91"/>
      <c r="L350" s="99"/>
    </row>
    <row r="351" spans="4:19">
      <c r="D351" s="91"/>
      <c r="E351" s="91"/>
      <c r="F351" s="91"/>
      <c r="G351" s="209"/>
      <c r="H351" s="91"/>
      <c r="I351" s="91"/>
      <c r="J351" s="98"/>
      <c r="K351" s="91"/>
      <c r="L351" s="99"/>
    </row>
    <row r="352" spans="4:19">
      <c r="D352" s="91"/>
      <c r="E352" s="91"/>
      <c r="F352" s="91"/>
      <c r="G352" s="209"/>
      <c r="H352" s="91"/>
      <c r="I352" s="91"/>
      <c r="J352" s="98"/>
      <c r="K352" s="91"/>
      <c r="L352" s="99"/>
    </row>
    <row r="353" spans="4:12">
      <c r="D353" s="91"/>
      <c r="E353" s="91"/>
      <c r="F353" s="91"/>
      <c r="G353" s="209"/>
      <c r="H353" s="91"/>
      <c r="I353" s="91"/>
      <c r="J353" s="98"/>
      <c r="K353" s="91"/>
      <c r="L353" s="99"/>
    </row>
    <row r="354" spans="4:12">
      <c r="D354" s="91"/>
      <c r="E354" s="91"/>
      <c r="F354" s="91"/>
      <c r="G354" s="209"/>
      <c r="H354" s="91"/>
      <c r="I354" s="91"/>
      <c r="J354" s="98"/>
      <c r="K354" s="91"/>
      <c r="L354" s="99"/>
    </row>
    <row r="355" spans="4:12">
      <c r="D355" s="91"/>
      <c r="E355" s="91"/>
      <c r="F355" s="91"/>
      <c r="G355" s="209"/>
      <c r="H355" s="91"/>
      <c r="I355" s="91"/>
      <c r="J355" s="98"/>
      <c r="K355" s="91"/>
      <c r="L355" s="99"/>
    </row>
    <row r="356" spans="4:12">
      <c r="D356" s="91"/>
      <c r="E356" s="91"/>
      <c r="F356" s="91"/>
      <c r="G356" s="209"/>
      <c r="H356" s="91"/>
      <c r="I356" s="91"/>
      <c r="J356" s="98"/>
      <c r="K356" s="91"/>
      <c r="L356" s="99"/>
    </row>
    <row r="357" spans="4:12">
      <c r="D357" s="91"/>
      <c r="E357" s="91"/>
      <c r="F357" s="91"/>
      <c r="G357" s="209"/>
      <c r="H357" s="91"/>
      <c r="I357" s="91"/>
      <c r="J357" s="98"/>
      <c r="K357" s="91"/>
      <c r="L357" s="99"/>
    </row>
    <row r="358" spans="4:12">
      <c r="D358" s="91"/>
      <c r="E358" s="91"/>
      <c r="F358" s="91"/>
      <c r="G358" s="209"/>
      <c r="H358" s="91"/>
      <c r="I358" s="91"/>
      <c r="J358" s="98"/>
      <c r="K358" s="91"/>
      <c r="L358" s="99"/>
    </row>
    <row r="359" spans="4:12">
      <c r="D359" s="91"/>
      <c r="E359" s="91"/>
      <c r="F359" s="91"/>
      <c r="G359" s="209"/>
      <c r="H359" s="91"/>
      <c r="I359" s="91"/>
      <c r="J359" s="98"/>
      <c r="K359" s="91"/>
      <c r="L359" s="99"/>
    </row>
    <row r="360" spans="4:12">
      <c r="D360" s="91"/>
      <c r="E360" s="91"/>
      <c r="F360" s="91"/>
      <c r="G360" s="209"/>
      <c r="H360" s="91"/>
      <c r="I360" s="91"/>
      <c r="J360" s="98"/>
      <c r="K360" s="91"/>
      <c r="L360" s="99"/>
    </row>
    <row r="361" spans="4:12">
      <c r="D361" s="91"/>
      <c r="E361" s="91"/>
      <c r="F361" s="91"/>
      <c r="G361" s="209"/>
      <c r="H361" s="91"/>
      <c r="I361" s="91"/>
      <c r="J361" s="98"/>
      <c r="K361" s="91"/>
      <c r="L361" s="99"/>
    </row>
    <row r="362" spans="4:12">
      <c r="D362" s="91"/>
      <c r="E362" s="91"/>
      <c r="F362" s="91"/>
      <c r="G362" s="209"/>
      <c r="H362" s="91"/>
      <c r="I362" s="91"/>
      <c r="J362" s="98"/>
      <c r="K362" s="91"/>
      <c r="L362" s="99"/>
    </row>
    <row r="363" spans="4:12">
      <c r="D363" s="91"/>
      <c r="E363" s="91"/>
      <c r="F363" s="91"/>
      <c r="G363" s="209"/>
      <c r="H363" s="91"/>
      <c r="I363" s="91"/>
      <c r="J363" s="98"/>
      <c r="K363" s="91"/>
      <c r="L363" s="99"/>
    </row>
    <row r="364" spans="4:12">
      <c r="D364" s="91"/>
      <c r="E364" s="91"/>
      <c r="F364" s="91"/>
      <c r="G364" s="209"/>
      <c r="H364" s="91"/>
      <c r="I364" s="91"/>
      <c r="J364" s="98"/>
      <c r="K364" s="91"/>
      <c r="L364" s="99"/>
    </row>
    <row r="365" spans="4:12">
      <c r="D365" s="91"/>
      <c r="E365" s="91"/>
      <c r="F365" s="91"/>
      <c r="G365" s="209"/>
      <c r="H365" s="91"/>
      <c r="I365" s="91"/>
      <c r="J365" s="98"/>
      <c r="K365" s="91"/>
      <c r="L365" s="99"/>
    </row>
    <row r="366" spans="4:12">
      <c r="D366" s="91"/>
      <c r="E366" s="91"/>
      <c r="F366" s="91"/>
      <c r="G366" s="209"/>
      <c r="H366" s="91"/>
      <c r="I366" s="91"/>
      <c r="J366" s="98"/>
      <c r="K366" s="91"/>
      <c r="L366" s="99"/>
    </row>
    <row r="367" spans="4:12">
      <c r="D367" s="91"/>
      <c r="E367" s="91"/>
      <c r="F367" s="91"/>
      <c r="G367" s="209"/>
      <c r="H367" s="91"/>
      <c r="I367" s="91"/>
      <c r="J367" s="98"/>
      <c r="K367" s="91"/>
      <c r="L367" s="99"/>
    </row>
    <row r="368" spans="4:12">
      <c r="D368" s="91"/>
      <c r="E368" s="91"/>
      <c r="F368" s="91"/>
      <c r="G368" s="209"/>
      <c r="H368" s="91"/>
      <c r="I368" s="91"/>
      <c r="J368" s="98"/>
      <c r="K368" s="91"/>
      <c r="L368" s="99"/>
    </row>
    <row r="369" spans="4:12">
      <c r="D369" s="91"/>
      <c r="E369" s="91"/>
      <c r="F369" s="91"/>
      <c r="G369" s="209"/>
      <c r="H369" s="91"/>
      <c r="I369" s="91"/>
      <c r="J369" s="98"/>
      <c r="K369" s="91"/>
      <c r="L369" s="99"/>
    </row>
    <row r="370" spans="4:12">
      <c r="D370" s="91"/>
      <c r="E370" s="91"/>
      <c r="F370" s="91"/>
      <c r="G370" s="209"/>
      <c r="H370" s="91"/>
      <c r="I370" s="91"/>
      <c r="J370" s="98"/>
      <c r="K370" s="91"/>
      <c r="L370" s="99"/>
    </row>
    <row r="371" spans="4:12">
      <c r="D371" s="91"/>
      <c r="E371" s="91"/>
      <c r="F371" s="91"/>
      <c r="G371" s="209"/>
      <c r="H371" s="91"/>
      <c r="I371" s="91"/>
      <c r="J371" s="98"/>
      <c r="K371" s="91"/>
      <c r="L371" s="99"/>
    </row>
    <row r="372" spans="4:12">
      <c r="D372" s="91"/>
      <c r="E372" s="91"/>
      <c r="F372" s="91"/>
      <c r="G372" s="209"/>
      <c r="H372" s="91"/>
      <c r="I372" s="91"/>
      <c r="J372" s="98"/>
      <c r="K372" s="91"/>
      <c r="L372" s="99"/>
    </row>
    <row r="373" spans="4:12">
      <c r="D373" s="1019" t="s">
        <v>314</v>
      </c>
      <c r="E373" s="1019"/>
      <c r="F373" s="1019"/>
      <c r="G373" s="1019"/>
      <c r="H373" s="1019"/>
      <c r="I373" s="1019"/>
      <c r="J373" s="1019"/>
      <c r="K373" s="1019"/>
      <c r="L373" s="1019"/>
    </row>
    <row r="374" spans="4:12">
      <c r="D374" s="967" t="s">
        <v>371</v>
      </c>
      <c r="E374" s="967"/>
      <c r="F374" s="967"/>
      <c r="G374" s="967"/>
      <c r="H374" s="967"/>
      <c r="I374" s="967"/>
      <c r="J374" s="967"/>
      <c r="K374" s="967"/>
      <c r="L374" s="967"/>
    </row>
    <row r="375" spans="4:12">
      <c r="D375" s="967" t="s">
        <v>2287</v>
      </c>
      <c r="E375" s="967"/>
      <c r="F375" s="967"/>
      <c r="G375" s="967"/>
      <c r="H375" s="967"/>
      <c r="I375" s="967"/>
      <c r="J375" s="967"/>
      <c r="K375" s="967"/>
      <c r="L375" s="967"/>
    </row>
    <row r="377" spans="4:12">
      <c r="D377" s="40" t="s">
        <v>416</v>
      </c>
      <c r="E377" s="40"/>
      <c r="G377" s="40" t="s">
        <v>912</v>
      </c>
      <c r="H377" s="40"/>
    </row>
    <row r="378" spans="4:12" ht="18" customHeight="1">
      <c r="D378" s="40" t="s">
        <v>106</v>
      </c>
      <c r="G378" s="40" t="s">
        <v>1411</v>
      </c>
    </row>
    <row r="379" spans="4:12" ht="18" customHeight="1">
      <c r="D379" s="40" t="s">
        <v>417</v>
      </c>
      <c r="G379" s="40" t="s">
        <v>1412</v>
      </c>
    </row>
    <row r="380" spans="4:12" ht="18" customHeight="1" thickBot="1">
      <c r="D380" s="40"/>
      <c r="F380" s="40"/>
    </row>
    <row r="381" spans="4:12" ht="19.5" customHeight="1">
      <c r="D381" s="976" t="s">
        <v>229</v>
      </c>
      <c r="E381" s="978" t="s">
        <v>186</v>
      </c>
      <c r="F381" s="978" t="s">
        <v>228</v>
      </c>
      <c r="G381" s="978" t="s">
        <v>229</v>
      </c>
      <c r="H381" s="978" t="s">
        <v>230</v>
      </c>
      <c r="I381" s="978" t="s">
        <v>372</v>
      </c>
      <c r="J381" s="146" t="s">
        <v>232</v>
      </c>
      <c r="K381" s="146" t="s">
        <v>197</v>
      </c>
      <c r="L381" s="980" t="s">
        <v>1204</v>
      </c>
    </row>
    <row r="382" spans="4:12" ht="24.75" customHeight="1">
      <c r="D382" s="977"/>
      <c r="E382" s="979"/>
      <c r="F382" s="979"/>
      <c r="G382" s="979"/>
      <c r="H382" s="979"/>
      <c r="I382" s="979"/>
      <c r="J382" s="140" t="s">
        <v>636</v>
      </c>
      <c r="K382" s="140" t="s">
        <v>509</v>
      </c>
      <c r="L382" s="981"/>
    </row>
    <row r="383" spans="4:12" ht="51" customHeight="1">
      <c r="D383" s="26">
        <v>1</v>
      </c>
      <c r="E383" s="190" t="s">
        <v>199</v>
      </c>
      <c r="F383" s="184" t="s">
        <v>377</v>
      </c>
      <c r="G383" s="198">
        <v>1</v>
      </c>
      <c r="H383" s="184" t="s">
        <v>194</v>
      </c>
      <c r="I383" s="184" t="s">
        <v>378</v>
      </c>
      <c r="J383" s="184" t="s">
        <v>2107</v>
      </c>
      <c r="K383" s="141">
        <v>0.33300000000000002</v>
      </c>
      <c r="L383" s="183"/>
    </row>
    <row r="384" spans="4:12" ht="69.75" customHeight="1">
      <c r="D384" s="47"/>
      <c r="E384" s="202"/>
      <c r="F384" s="48" t="s">
        <v>379</v>
      </c>
      <c r="G384" s="72">
        <v>2</v>
      </c>
      <c r="H384" s="48" t="s">
        <v>380</v>
      </c>
      <c r="I384" s="48" t="s">
        <v>2</v>
      </c>
      <c r="J384" s="184" t="s">
        <v>918</v>
      </c>
      <c r="K384" s="585" t="s">
        <v>703</v>
      </c>
      <c r="L384" s="586"/>
    </row>
    <row r="385" spans="4:19" ht="63.75">
      <c r="D385" s="73">
        <v>2</v>
      </c>
      <c r="E385" s="74" t="s">
        <v>381</v>
      </c>
      <c r="F385" s="184" t="s">
        <v>382</v>
      </c>
      <c r="G385" s="198">
        <v>3</v>
      </c>
      <c r="H385" s="184" t="s">
        <v>383</v>
      </c>
      <c r="I385" s="48" t="s">
        <v>384</v>
      </c>
      <c r="J385" s="184" t="s">
        <v>1960</v>
      </c>
      <c r="K385" s="141">
        <v>0.01</v>
      </c>
      <c r="L385" s="183"/>
    </row>
    <row r="386" spans="4:19" ht="27.75" customHeight="1">
      <c r="D386" s="44">
        <v>3</v>
      </c>
      <c r="E386" s="189" t="s">
        <v>172</v>
      </c>
      <c r="F386" s="889" t="s">
        <v>385</v>
      </c>
      <c r="G386" s="198">
        <v>4</v>
      </c>
      <c r="H386" s="184" t="s">
        <v>386</v>
      </c>
      <c r="I386" s="48" t="s">
        <v>387</v>
      </c>
      <c r="J386" s="184" t="s">
        <v>1557</v>
      </c>
      <c r="K386" s="141">
        <f>16/17</f>
        <v>0.94117647058823528</v>
      </c>
      <c r="L386" s="183"/>
    </row>
    <row r="387" spans="4:19" ht="38.25">
      <c r="D387" s="47"/>
      <c r="E387" s="202"/>
      <c r="F387" s="887"/>
      <c r="G387" s="198">
        <v>5</v>
      </c>
      <c r="H387" s="184" t="s">
        <v>0</v>
      </c>
      <c r="I387" s="48" t="s">
        <v>1</v>
      </c>
      <c r="J387" s="184" t="s">
        <v>109</v>
      </c>
      <c r="K387" s="193" t="s">
        <v>109</v>
      </c>
      <c r="L387" s="183" t="s">
        <v>2289</v>
      </c>
    </row>
    <row r="388" spans="4:19" ht="36.75" customHeight="1">
      <c r="D388" s="44">
        <v>4</v>
      </c>
      <c r="E388" s="189" t="s">
        <v>173</v>
      </c>
      <c r="F388" s="199" t="s">
        <v>185</v>
      </c>
      <c r="G388" s="198">
        <v>6</v>
      </c>
      <c r="H388" s="184" t="s">
        <v>388</v>
      </c>
      <c r="I388" s="48" t="s">
        <v>389</v>
      </c>
      <c r="J388" s="36" t="s">
        <v>2413</v>
      </c>
      <c r="K388" s="127">
        <f>27/7068</f>
        <v>3.8200339558573855E-3</v>
      </c>
      <c r="L388" s="183" t="s">
        <v>2289</v>
      </c>
    </row>
    <row r="389" spans="4:19" ht="54" customHeight="1">
      <c r="D389" s="43"/>
      <c r="E389" s="190"/>
      <c r="F389" s="208"/>
      <c r="G389" s="45">
        <v>7</v>
      </c>
      <c r="H389" s="46" t="s">
        <v>390</v>
      </c>
      <c r="I389" s="46" t="s">
        <v>391</v>
      </c>
      <c r="J389" s="36" t="s">
        <v>2414</v>
      </c>
      <c r="K389" s="141">
        <f>15/16</f>
        <v>0.9375</v>
      </c>
      <c r="L389" s="183" t="s">
        <v>2289</v>
      </c>
    </row>
    <row r="390" spans="4:19" ht="42" customHeight="1">
      <c r="D390" s="47"/>
      <c r="E390" s="202"/>
      <c r="F390" s="76"/>
      <c r="G390" s="198">
        <v>8</v>
      </c>
      <c r="H390" s="184" t="s">
        <v>193</v>
      </c>
      <c r="I390" s="184" t="s">
        <v>192</v>
      </c>
      <c r="J390" s="184" t="s">
        <v>1397</v>
      </c>
      <c r="K390" s="141">
        <v>1</v>
      </c>
      <c r="L390" s="183" t="s">
        <v>2289</v>
      </c>
    </row>
    <row r="391" spans="4:19" ht="78.75" customHeight="1">
      <c r="D391" s="73">
        <v>5</v>
      </c>
      <c r="E391" s="74" t="s">
        <v>311</v>
      </c>
      <c r="F391" s="46" t="s">
        <v>3</v>
      </c>
      <c r="G391" s="45">
        <v>9</v>
      </c>
      <c r="H391" s="46" t="s">
        <v>521</v>
      </c>
      <c r="I391" s="46" t="s">
        <v>227</v>
      </c>
      <c r="J391" s="46" t="s">
        <v>2305</v>
      </c>
      <c r="K391" s="128" t="s">
        <v>483</v>
      </c>
      <c r="L391" s="194"/>
    </row>
    <row r="392" spans="4:19" ht="69" customHeight="1" thickBot="1">
      <c r="D392" s="82"/>
      <c r="E392" s="30"/>
      <c r="F392" s="30" t="s">
        <v>176</v>
      </c>
      <c r="G392" s="60">
        <v>10</v>
      </c>
      <c r="H392" s="30" t="s">
        <v>393</v>
      </c>
      <c r="I392" s="30" t="s">
        <v>394</v>
      </c>
      <c r="J392" s="587" t="s">
        <v>2415</v>
      </c>
      <c r="K392" s="427">
        <v>1</v>
      </c>
      <c r="L392" s="428" t="s">
        <v>2290</v>
      </c>
    </row>
    <row r="393" spans="4:19" ht="19.5" customHeight="1">
      <c r="D393" s="976" t="s">
        <v>229</v>
      </c>
      <c r="E393" s="978" t="s">
        <v>186</v>
      </c>
      <c r="F393" s="978" t="s">
        <v>228</v>
      </c>
      <c r="G393" s="978" t="s">
        <v>229</v>
      </c>
      <c r="H393" s="978" t="s">
        <v>230</v>
      </c>
      <c r="I393" s="978" t="s">
        <v>372</v>
      </c>
      <c r="J393" s="146" t="s">
        <v>232</v>
      </c>
      <c r="K393" s="146" t="s">
        <v>197</v>
      </c>
      <c r="L393" s="980" t="s">
        <v>1204</v>
      </c>
    </row>
    <row r="394" spans="4:19" ht="24.75" customHeight="1">
      <c r="D394" s="977"/>
      <c r="E394" s="979"/>
      <c r="F394" s="979"/>
      <c r="G394" s="979"/>
      <c r="H394" s="979"/>
      <c r="I394" s="979"/>
      <c r="J394" s="140" t="s">
        <v>636</v>
      </c>
      <c r="K394" s="140" t="s">
        <v>509</v>
      </c>
      <c r="L394" s="981"/>
    </row>
    <row r="395" spans="4:19" ht="60" customHeight="1">
      <c r="D395" s="43"/>
      <c r="E395" s="49"/>
      <c r="F395" s="184" t="s">
        <v>177</v>
      </c>
      <c r="G395" s="198">
        <v>11</v>
      </c>
      <c r="H395" s="184" t="s">
        <v>395</v>
      </c>
      <c r="I395" s="184" t="s">
        <v>396</v>
      </c>
      <c r="J395" s="36" t="s">
        <v>2416</v>
      </c>
      <c r="K395" s="141">
        <v>1</v>
      </c>
      <c r="L395" s="571" t="s">
        <v>2291</v>
      </c>
    </row>
    <row r="396" spans="4:19" ht="70.5" customHeight="1">
      <c r="D396" s="47"/>
      <c r="E396" s="50"/>
      <c r="F396" s="46" t="s">
        <v>22</v>
      </c>
      <c r="G396" s="45">
        <v>12</v>
      </c>
      <c r="H396" s="46" t="s">
        <v>397</v>
      </c>
      <c r="I396" s="46" t="s">
        <v>398</v>
      </c>
      <c r="J396" s="36" t="s">
        <v>2417</v>
      </c>
      <c r="K396" s="141">
        <v>1</v>
      </c>
      <c r="L396" s="194" t="s">
        <v>2292</v>
      </c>
    </row>
    <row r="397" spans="4:19" ht="59.25" customHeight="1">
      <c r="D397" s="44">
        <v>6</v>
      </c>
      <c r="E397" s="189" t="s">
        <v>23</v>
      </c>
      <c r="F397" s="46" t="s">
        <v>1159</v>
      </c>
      <c r="G397" s="45">
        <v>13</v>
      </c>
      <c r="H397" s="46" t="s">
        <v>1160</v>
      </c>
      <c r="I397" s="46" t="s">
        <v>1161</v>
      </c>
      <c r="J397" s="36" t="s">
        <v>2418</v>
      </c>
      <c r="K397" s="142">
        <f>4956054528/1480219106570</f>
        <v>3.3481898091994576E-3</v>
      </c>
      <c r="L397" s="183" t="s">
        <v>2293</v>
      </c>
      <c r="Q397" s="62">
        <v>5561086474</v>
      </c>
      <c r="R397" s="62">
        <v>1193408329568.4399</v>
      </c>
      <c r="S397" s="93">
        <f>Q397/R397</f>
        <v>4.659835478114183E-3</v>
      </c>
    </row>
    <row r="398" spans="4:19" ht="53.25" customHeight="1">
      <c r="D398" s="43"/>
      <c r="E398" s="190"/>
      <c r="F398" s="46" t="s">
        <v>24</v>
      </c>
      <c r="G398" s="45">
        <v>14</v>
      </c>
      <c r="H398" s="46" t="s">
        <v>402</v>
      </c>
      <c r="I398" s="46" t="s">
        <v>178</v>
      </c>
      <c r="J398" s="36" t="s">
        <v>2419</v>
      </c>
      <c r="K398" s="588">
        <f>22386284/4956054528</f>
        <v>4.5169567593587217E-3</v>
      </c>
      <c r="L398" s="183" t="s">
        <v>2262</v>
      </c>
      <c r="Q398" s="62">
        <v>73306900</v>
      </c>
      <c r="R398" s="62">
        <v>5047022997</v>
      </c>
      <c r="S398" s="93">
        <f>Q398/R398</f>
        <v>1.4524780260279048E-2</v>
      </c>
    </row>
    <row r="399" spans="4:19" ht="59.25" customHeight="1">
      <c r="D399" s="43"/>
      <c r="E399" s="190"/>
      <c r="F399" s="46" t="s">
        <v>25</v>
      </c>
      <c r="G399" s="45">
        <v>15</v>
      </c>
      <c r="H399" s="46" t="s">
        <v>403</v>
      </c>
      <c r="I399" s="46" t="s">
        <v>4</v>
      </c>
      <c r="J399" s="36" t="s">
        <v>2420</v>
      </c>
      <c r="K399" s="142">
        <f>142528841/2296002546</f>
        <v>6.2076952505260852E-2</v>
      </c>
      <c r="L399" s="183" t="s">
        <v>2262</v>
      </c>
      <c r="Q399" s="62">
        <v>12011740</v>
      </c>
      <c r="R399" s="62">
        <v>2879251388</v>
      </c>
      <c r="S399" s="93">
        <f>Q399/R399</f>
        <v>4.171827458367105E-3</v>
      </c>
    </row>
    <row r="400" spans="4:19" ht="51.75" customHeight="1">
      <c r="D400" s="43"/>
      <c r="E400" s="190"/>
      <c r="F400" s="46"/>
      <c r="G400" s="45">
        <v>16</v>
      </c>
      <c r="H400" s="46" t="s">
        <v>404</v>
      </c>
      <c r="I400" s="46" t="s">
        <v>405</v>
      </c>
      <c r="J400" s="36" t="s">
        <v>2421</v>
      </c>
      <c r="K400" s="142">
        <f>142528841/49560545288</f>
        <v>2.8758529627096381E-3</v>
      </c>
      <c r="L400" s="183" t="s">
        <v>2262</v>
      </c>
      <c r="S400" s="93">
        <f>Q399/R398</f>
        <v>2.3799653790244064E-3</v>
      </c>
    </row>
    <row r="401" spans="4:12" ht="16.5" customHeight="1">
      <c r="D401" s="47"/>
      <c r="E401" s="190"/>
      <c r="F401" s="199" t="s">
        <v>331</v>
      </c>
      <c r="G401" s="196">
        <v>17</v>
      </c>
      <c r="H401" s="889" t="s">
        <v>42</v>
      </c>
      <c r="I401" s="889" t="s">
        <v>43</v>
      </c>
      <c r="J401" s="199" t="s">
        <v>2145</v>
      </c>
      <c r="K401" s="191" t="s">
        <v>492</v>
      </c>
      <c r="L401" s="182"/>
    </row>
    <row r="402" spans="4:12" ht="14.25" customHeight="1">
      <c r="D402" s="43"/>
      <c r="E402" s="190"/>
      <c r="F402" s="200"/>
      <c r="G402" s="197"/>
      <c r="H402" s="909"/>
      <c r="I402" s="909"/>
      <c r="J402" s="200" t="s">
        <v>1560</v>
      </c>
      <c r="K402" s="192"/>
      <c r="L402" s="571"/>
    </row>
    <row r="403" spans="4:12" ht="14.25" customHeight="1">
      <c r="D403" s="43"/>
      <c r="E403" s="190"/>
      <c r="F403" s="200"/>
      <c r="G403" s="197"/>
      <c r="H403" s="200"/>
      <c r="I403" s="909"/>
      <c r="J403" s="200" t="s">
        <v>1561</v>
      </c>
      <c r="K403" s="192"/>
      <c r="L403" s="571"/>
    </row>
    <row r="404" spans="4:12" ht="14.25" customHeight="1">
      <c r="D404" s="43"/>
      <c r="E404" s="190"/>
      <c r="F404" s="200"/>
      <c r="G404" s="197"/>
      <c r="H404" s="200"/>
      <c r="I404" s="200"/>
      <c r="J404" s="200" t="s">
        <v>1559</v>
      </c>
      <c r="K404" s="192"/>
      <c r="L404" s="571"/>
    </row>
    <row r="405" spans="4:12" ht="34.5" customHeight="1">
      <c r="D405" s="44">
        <v>7</v>
      </c>
      <c r="E405" s="987" t="s">
        <v>5</v>
      </c>
      <c r="F405" s="46" t="s">
        <v>333</v>
      </c>
      <c r="G405" s="45">
        <v>18</v>
      </c>
      <c r="H405" s="46" t="s">
        <v>44</v>
      </c>
      <c r="I405" s="46" t="s">
        <v>6</v>
      </c>
      <c r="J405" s="46" t="s">
        <v>1562</v>
      </c>
      <c r="K405" s="128" t="s">
        <v>174</v>
      </c>
      <c r="L405" s="194" t="s">
        <v>1283</v>
      </c>
    </row>
    <row r="406" spans="4:12" ht="55.5" customHeight="1" thickBot="1">
      <c r="D406" s="54"/>
      <c r="E406" s="1081"/>
      <c r="F406" s="30" t="s">
        <v>334</v>
      </c>
      <c r="G406" s="60">
        <v>19</v>
      </c>
      <c r="H406" s="30" t="s">
        <v>175</v>
      </c>
      <c r="I406" s="30" t="s">
        <v>406</v>
      </c>
      <c r="J406" s="184" t="s">
        <v>1959</v>
      </c>
      <c r="K406" s="589">
        <v>0</v>
      </c>
      <c r="L406" s="590" t="s">
        <v>1284</v>
      </c>
    </row>
    <row r="407" spans="4:12" ht="19.5" customHeight="1">
      <c r="D407" s="976" t="s">
        <v>229</v>
      </c>
      <c r="E407" s="978" t="s">
        <v>186</v>
      </c>
      <c r="F407" s="978" t="s">
        <v>228</v>
      </c>
      <c r="G407" s="978" t="s">
        <v>229</v>
      </c>
      <c r="H407" s="978" t="s">
        <v>230</v>
      </c>
      <c r="I407" s="978" t="s">
        <v>372</v>
      </c>
      <c r="J407" s="146" t="s">
        <v>232</v>
      </c>
      <c r="K407" s="146" t="s">
        <v>197</v>
      </c>
      <c r="L407" s="980" t="s">
        <v>1204</v>
      </c>
    </row>
    <row r="408" spans="4:12" ht="24.75" customHeight="1">
      <c r="D408" s="977"/>
      <c r="E408" s="979"/>
      <c r="F408" s="979"/>
      <c r="G408" s="979"/>
      <c r="H408" s="979"/>
      <c r="I408" s="979"/>
      <c r="J408" s="140" t="s">
        <v>636</v>
      </c>
      <c r="K408" s="140" t="s">
        <v>509</v>
      </c>
      <c r="L408" s="981"/>
    </row>
    <row r="409" spans="4:12" ht="24.75" customHeight="1">
      <c r="D409" s="26">
        <v>8</v>
      </c>
      <c r="E409" s="988" t="s">
        <v>335</v>
      </c>
      <c r="F409" s="53" t="s">
        <v>336</v>
      </c>
      <c r="G409" s="955">
        <v>20</v>
      </c>
      <c r="H409" s="200" t="s">
        <v>337</v>
      </c>
      <c r="I409" s="200" t="s">
        <v>407</v>
      </c>
      <c r="J409" s="200" t="s">
        <v>408</v>
      </c>
      <c r="K409" s="1021" t="s">
        <v>2423</v>
      </c>
      <c r="L409" s="990"/>
    </row>
    <row r="410" spans="4:12">
      <c r="D410" s="43"/>
      <c r="E410" s="988"/>
      <c r="F410" s="53"/>
      <c r="G410" s="932"/>
      <c r="H410" s="200" t="s">
        <v>338</v>
      </c>
      <c r="I410" s="200"/>
      <c r="J410" s="200" t="s">
        <v>338</v>
      </c>
      <c r="K410" s="1021"/>
      <c r="L410" s="990"/>
    </row>
    <row r="411" spans="4:12">
      <c r="D411" s="43"/>
      <c r="E411" s="988"/>
      <c r="F411" s="53"/>
      <c r="G411" s="932"/>
      <c r="H411" s="200" t="s">
        <v>340</v>
      </c>
      <c r="I411" s="200"/>
      <c r="J411" s="268" t="s">
        <v>2422</v>
      </c>
      <c r="K411" s="1021"/>
      <c r="L411" s="990"/>
    </row>
    <row r="412" spans="4:12">
      <c r="D412" s="43"/>
      <c r="E412" s="988"/>
      <c r="F412" s="53"/>
      <c r="G412" s="932"/>
      <c r="H412" s="200" t="s">
        <v>341</v>
      </c>
      <c r="I412" s="200"/>
      <c r="J412" s="79"/>
      <c r="K412" s="1021"/>
      <c r="L412" s="990"/>
    </row>
    <row r="413" spans="4:12">
      <c r="D413" s="43"/>
      <c r="E413" s="988"/>
      <c r="F413" s="53"/>
      <c r="G413" s="932"/>
      <c r="H413" s="200" t="s">
        <v>342</v>
      </c>
      <c r="I413" s="200"/>
      <c r="J413" s="79"/>
      <c r="K413" s="1021"/>
      <c r="L413" s="990"/>
    </row>
    <row r="414" spans="4:12" ht="16.5" customHeight="1">
      <c r="D414" s="43"/>
      <c r="E414" s="988"/>
      <c r="F414" s="80"/>
      <c r="G414" s="954"/>
      <c r="H414" s="184" t="s">
        <v>343</v>
      </c>
      <c r="I414" s="184"/>
      <c r="J414" s="75"/>
      <c r="K414" s="1022"/>
      <c r="L414" s="991"/>
    </row>
    <row r="415" spans="4:12" ht="44.25" customHeight="1" thickBot="1">
      <c r="D415" s="54"/>
      <c r="E415" s="55"/>
      <c r="F415" s="30" t="s">
        <v>344</v>
      </c>
      <c r="G415" s="60">
        <v>21</v>
      </c>
      <c r="H415" s="30" t="s">
        <v>8</v>
      </c>
      <c r="I415" s="30" t="s">
        <v>7</v>
      </c>
      <c r="J415" s="30" t="s">
        <v>332</v>
      </c>
      <c r="K415" s="591" t="s">
        <v>332</v>
      </c>
      <c r="L415" s="428"/>
    </row>
    <row r="417" spans="4:12">
      <c r="D417" s="91"/>
      <c r="E417" s="91"/>
      <c r="F417" s="91"/>
      <c r="G417" s="209"/>
      <c r="H417" s="91"/>
      <c r="I417" s="91"/>
      <c r="J417" s="98"/>
      <c r="K417" s="91"/>
      <c r="L417" s="99"/>
    </row>
    <row r="418" spans="4:12">
      <c r="D418" s="91"/>
      <c r="E418" s="91"/>
      <c r="F418" s="91"/>
      <c r="G418" s="209"/>
      <c r="H418" s="91"/>
      <c r="I418" s="91"/>
      <c r="J418" s="98"/>
      <c r="K418" s="91"/>
      <c r="L418" s="99"/>
    </row>
    <row r="419" spans="4:12">
      <c r="D419" s="91"/>
      <c r="E419" s="91"/>
      <c r="F419" s="91"/>
      <c r="G419" s="209"/>
      <c r="H419" s="91"/>
      <c r="I419" s="91"/>
      <c r="J419" s="98"/>
      <c r="K419" s="91"/>
      <c r="L419" s="99"/>
    </row>
    <row r="420" spans="4:12">
      <c r="D420" s="91"/>
      <c r="E420" s="91"/>
      <c r="F420" s="91"/>
      <c r="G420" s="209"/>
      <c r="H420" s="91"/>
      <c r="I420" s="91"/>
      <c r="J420" s="98"/>
      <c r="K420" s="91"/>
      <c r="L420" s="99"/>
    </row>
    <row r="421" spans="4:12">
      <c r="D421" s="91"/>
      <c r="E421" s="91"/>
      <c r="F421" s="91"/>
      <c r="G421" s="209"/>
      <c r="H421" s="91"/>
      <c r="I421" s="91"/>
      <c r="J421" s="98"/>
      <c r="K421" s="91"/>
      <c r="L421" s="99"/>
    </row>
    <row r="422" spans="4:12">
      <c r="D422" s="91"/>
      <c r="E422" s="91"/>
      <c r="F422" s="91"/>
      <c r="G422" s="209"/>
      <c r="H422" s="91"/>
      <c r="I422" s="91"/>
      <c r="J422" s="98"/>
      <c r="K422" s="91"/>
      <c r="L422" s="99"/>
    </row>
    <row r="423" spans="4:12">
      <c r="D423" s="91"/>
      <c r="E423" s="91"/>
      <c r="F423" s="91"/>
      <c r="G423" s="209"/>
      <c r="H423" s="91"/>
      <c r="I423" s="91"/>
      <c r="J423" s="98"/>
      <c r="K423" s="91"/>
      <c r="L423" s="99"/>
    </row>
    <row r="424" spans="4:12">
      <c r="D424" s="91"/>
      <c r="E424" s="91"/>
      <c r="F424" s="91"/>
      <c r="G424" s="209"/>
      <c r="H424" s="91"/>
      <c r="I424" s="91"/>
      <c r="J424" s="98"/>
      <c r="K424" s="91"/>
      <c r="L424" s="99"/>
    </row>
    <row r="425" spans="4:12">
      <c r="D425" s="91"/>
      <c r="E425" s="91"/>
      <c r="F425" s="91"/>
      <c r="G425" s="209"/>
      <c r="H425" s="91"/>
      <c r="I425" s="91"/>
      <c r="J425" s="98"/>
      <c r="K425" s="91"/>
      <c r="L425" s="99"/>
    </row>
    <row r="426" spans="4:12">
      <c r="D426" s="91"/>
      <c r="E426" s="91"/>
      <c r="F426" s="91"/>
      <c r="G426" s="209"/>
      <c r="H426" s="91"/>
      <c r="I426" s="91"/>
      <c r="J426" s="98"/>
      <c r="K426" s="91"/>
      <c r="L426" s="99"/>
    </row>
    <row r="427" spans="4:12">
      <c r="D427" s="91"/>
      <c r="E427" s="91"/>
      <c r="F427" s="91"/>
      <c r="G427" s="209"/>
      <c r="H427" s="91"/>
      <c r="I427" s="91"/>
      <c r="J427" s="98"/>
      <c r="K427" s="91"/>
      <c r="L427" s="99"/>
    </row>
    <row r="428" spans="4:12">
      <c r="D428" s="91"/>
      <c r="E428" s="91"/>
      <c r="F428" s="91"/>
      <c r="G428" s="209"/>
      <c r="H428" s="91"/>
      <c r="I428" s="91"/>
      <c r="J428" s="98"/>
      <c r="K428" s="91"/>
      <c r="L428" s="99"/>
    </row>
    <row r="429" spans="4:12">
      <c r="D429" s="91"/>
      <c r="E429" s="91"/>
      <c r="F429" s="91"/>
      <c r="G429" s="209"/>
      <c r="H429" s="91"/>
      <c r="I429" s="91"/>
      <c r="J429" s="98"/>
      <c r="K429" s="91"/>
      <c r="L429" s="99"/>
    </row>
    <row r="430" spans="4:12">
      <c r="D430" s="91"/>
      <c r="E430" s="91"/>
      <c r="F430" s="91"/>
      <c r="G430" s="209"/>
      <c r="H430" s="91"/>
      <c r="I430" s="91"/>
      <c r="J430" s="98"/>
      <c r="K430" s="91"/>
      <c r="L430" s="99"/>
    </row>
    <row r="431" spans="4:12">
      <c r="D431" s="91"/>
      <c r="E431" s="91"/>
      <c r="F431" s="91"/>
      <c r="G431" s="209"/>
      <c r="H431" s="91"/>
      <c r="I431" s="91"/>
      <c r="J431" s="98"/>
      <c r="K431" s="91"/>
      <c r="L431" s="99"/>
    </row>
    <row r="432" spans="4:12">
      <c r="D432" s="91"/>
      <c r="E432" s="91"/>
      <c r="F432" s="91"/>
      <c r="G432" s="209"/>
      <c r="H432" s="91"/>
      <c r="I432" s="91"/>
      <c r="J432" s="98"/>
      <c r="K432" s="91"/>
      <c r="L432" s="99"/>
    </row>
    <row r="433" spans="4:12">
      <c r="D433" s="91"/>
      <c r="E433" s="91"/>
      <c r="F433" s="91"/>
      <c r="G433" s="209"/>
      <c r="H433" s="91"/>
      <c r="I433" s="91"/>
      <c r="J433" s="98"/>
      <c r="K433" s="91"/>
      <c r="L433" s="99"/>
    </row>
    <row r="434" spans="4:12">
      <c r="D434" s="91"/>
      <c r="E434" s="91"/>
      <c r="F434" s="91"/>
      <c r="G434" s="209"/>
      <c r="H434" s="91"/>
      <c r="I434" s="91"/>
      <c r="J434" s="98"/>
      <c r="K434" s="91"/>
      <c r="L434" s="99"/>
    </row>
    <row r="435" spans="4:12">
      <c r="D435" s="91"/>
      <c r="E435" s="91"/>
      <c r="F435" s="91"/>
      <c r="G435" s="209"/>
      <c r="H435" s="91"/>
      <c r="I435" s="91"/>
      <c r="J435" s="98"/>
      <c r="K435" s="91"/>
      <c r="L435" s="99"/>
    </row>
    <row r="436" spans="4:12">
      <c r="D436" s="91"/>
      <c r="E436" s="91"/>
      <c r="F436" s="91"/>
      <c r="G436" s="209"/>
      <c r="H436" s="91"/>
      <c r="I436" s="91"/>
      <c r="J436" s="98"/>
      <c r="K436" s="91"/>
      <c r="L436" s="99"/>
    </row>
    <row r="437" spans="4:12">
      <c r="D437" s="91"/>
      <c r="E437" s="91"/>
      <c r="F437" s="91"/>
      <c r="G437" s="209"/>
      <c r="H437" s="91"/>
      <c r="I437" s="91"/>
      <c r="J437" s="98"/>
      <c r="K437" s="91"/>
      <c r="L437" s="99"/>
    </row>
    <row r="438" spans="4:12">
      <c r="D438" s="91"/>
      <c r="E438" s="91"/>
      <c r="F438" s="91"/>
      <c r="G438" s="209"/>
      <c r="H438" s="91"/>
      <c r="I438" s="91"/>
      <c r="J438" s="98"/>
      <c r="K438" s="91"/>
      <c r="L438" s="99"/>
    </row>
    <row r="439" spans="4:12">
      <c r="D439" s="91"/>
      <c r="E439" s="91"/>
      <c r="F439" s="91"/>
      <c r="G439" s="209"/>
      <c r="H439" s="91"/>
      <c r="I439" s="91"/>
      <c r="J439" s="98"/>
      <c r="K439" s="91"/>
      <c r="L439" s="99"/>
    </row>
    <row r="440" spans="4:12">
      <c r="D440" s="91"/>
      <c r="E440" s="91"/>
      <c r="F440" s="91"/>
      <c r="G440" s="209"/>
      <c r="H440" s="91"/>
      <c r="I440" s="91"/>
      <c r="J440" s="98"/>
      <c r="K440" s="91"/>
      <c r="L440" s="99"/>
    </row>
    <row r="441" spans="4:12">
      <c r="D441" s="91"/>
      <c r="E441" s="91"/>
      <c r="F441" s="91"/>
      <c r="G441" s="209"/>
      <c r="H441" s="91"/>
      <c r="I441" s="91"/>
      <c r="J441" s="98"/>
      <c r="K441" s="91"/>
      <c r="L441" s="99"/>
    </row>
    <row r="442" spans="4:12">
      <c r="D442" s="91"/>
      <c r="E442" s="91"/>
      <c r="F442" s="91"/>
      <c r="G442" s="209"/>
      <c r="H442" s="91"/>
      <c r="I442" s="91"/>
      <c r="J442" s="98"/>
      <c r="K442" s="91"/>
      <c r="L442" s="99"/>
    </row>
    <row r="443" spans="4:12">
      <c r="D443" s="91"/>
      <c r="E443" s="91"/>
      <c r="F443" s="91"/>
      <c r="G443" s="209"/>
      <c r="H443" s="91"/>
      <c r="I443" s="91"/>
      <c r="J443" s="98"/>
      <c r="K443" s="91"/>
      <c r="L443" s="99"/>
    </row>
    <row r="444" spans="4:12">
      <c r="D444" s="91"/>
      <c r="E444" s="91"/>
      <c r="F444" s="91"/>
      <c r="G444" s="209"/>
      <c r="H444" s="91"/>
      <c r="I444" s="91"/>
      <c r="J444" s="98"/>
      <c r="K444" s="91"/>
      <c r="L444" s="99"/>
    </row>
    <row r="445" spans="4:12">
      <c r="D445" s="91"/>
      <c r="E445" s="91"/>
      <c r="F445" s="91"/>
      <c r="G445" s="209"/>
      <c r="H445" s="91"/>
      <c r="I445" s="91"/>
      <c r="J445" s="98"/>
      <c r="K445" s="91"/>
      <c r="L445" s="99"/>
    </row>
    <row r="446" spans="4:12">
      <c r="D446" s="91"/>
      <c r="E446" s="91"/>
      <c r="F446" s="91"/>
      <c r="G446" s="209"/>
      <c r="H446" s="91"/>
      <c r="I446" s="91"/>
      <c r="J446" s="98"/>
      <c r="K446" s="91"/>
      <c r="L446" s="99"/>
    </row>
    <row r="447" spans="4:12">
      <c r="D447" s="91"/>
      <c r="E447" s="91"/>
      <c r="F447" s="91"/>
      <c r="G447" s="209"/>
      <c r="H447" s="91"/>
      <c r="I447" s="91"/>
      <c r="J447" s="98"/>
      <c r="K447" s="91"/>
      <c r="L447" s="99"/>
    </row>
    <row r="448" spans="4:12">
      <c r="D448" s="91"/>
      <c r="E448" s="91"/>
      <c r="F448" s="91"/>
      <c r="G448" s="209"/>
      <c r="H448" s="91"/>
      <c r="I448" s="91"/>
      <c r="J448" s="98"/>
      <c r="K448" s="91"/>
      <c r="L448" s="99"/>
    </row>
    <row r="449" spans="4:12">
      <c r="D449" s="91"/>
      <c r="E449" s="91"/>
      <c r="F449" s="91"/>
      <c r="G449" s="209"/>
      <c r="H449" s="91"/>
      <c r="I449" s="91"/>
      <c r="J449" s="98"/>
      <c r="K449" s="91"/>
      <c r="L449" s="99"/>
    </row>
    <row r="450" spans="4:12">
      <c r="D450" s="91"/>
      <c r="E450" s="91"/>
      <c r="F450" s="91"/>
      <c r="G450" s="209"/>
      <c r="H450" s="91"/>
      <c r="I450" s="91"/>
      <c r="J450" s="98"/>
      <c r="K450" s="91"/>
      <c r="L450" s="99"/>
    </row>
    <row r="451" spans="4:12">
      <c r="D451" s="91"/>
      <c r="E451" s="91"/>
      <c r="F451" s="91"/>
      <c r="G451" s="209"/>
      <c r="H451" s="91"/>
      <c r="I451" s="91"/>
      <c r="J451" s="98"/>
      <c r="K451" s="91"/>
      <c r="L451" s="99"/>
    </row>
    <row r="452" spans="4:12">
      <c r="D452" s="91"/>
      <c r="E452" s="91"/>
      <c r="F452" s="91"/>
      <c r="G452" s="209"/>
      <c r="H452" s="91"/>
      <c r="I452" s="91"/>
      <c r="J452" s="98"/>
      <c r="K452" s="91"/>
      <c r="L452" s="99"/>
    </row>
    <row r="453" spans="4:12">
      <c r="D453" s="91"/>
      <c r="E453" s="91"/>
      <c r="F453" s="91"/>
      <c r="G453" s="209"/>
      <c r="H453" s="91"/>
      <c r="I453" s="91"/>
      <c r="J453" s="98"/>
      <c r="K453" s="91"/>
      <c r="L453" s="99"/>
    </row>
    <row r="454" spans="4:12">
      <c r="D454" s="91"/>
      <c r="E454" s="91"/>
      <c r="F454" s="91"/>
      <c r="G454" s="209"/>
      <c r="H454" s="91"/>
      <c r="I454" s="91"/>
      <c r="J454" s="98"/>
      <c r="K454" s="91"/>
      <c r="L454" s="99"/>
    </row>
    <row r="455" spans="4:12">
      <c r="D455" s="91"/>
      <c r="E455" s="91"/>
      <c r="F455" s="91"/>
      <c r="G455" s="209"/>
      <c r="H455" s="91"/>
      <c r="I455" s="91"/>
      <c r="J455" s="98"/>
      <c r="K455" s="91"/>
      <c r="L455" s="99"/>
    </row>
    <row r="456" spans="4:12">
      <c r="D456" s="1019" t="s">
        <v>314</v>
      </c>
      <c r="E456" s="1019"/>
      <c r="F456" s="1019"/>
      <c r="G456" s="1019"/>
      <c r="H456" s="1019"/>
      <c r="I456" s="1019"/>
      <c r="J456" s="1019"/>
      <c r="K456" s="1019"/>
      <c r="L456" s="1019"/>
    </row>
    <row r="457" spans="4:12">
      <c r="D457" s="967" t="s">
        <v>371</v>
      </c>
      <c r="E457" s="967"/>
      <c r="F457" s="967"/>
      <c r="G457" s="967"/>
      <c r="H457" s="967"/>
      <c r="I457" s="967"/>
      <c r="J457" s="967"/>
      <c r="K457" s="967"/>
      <c r="L457" s="967"/>
    </row>
    <row r="458" spans="4:12">
      <c r="D458" s="967" t="s">
        <v>2287</v>
      </c>
      <c r="E458" s="967"/>
      <c r="F458" s="967"/>
      <c r="G458" s="967"/>
      <c r="H458" s="967"/>
      <c r="I458" s="967"/>
      <c r="J458" s="967"/>
      <c r="K458" s="967"/>
      <c r="L458" s="967"/>
    </row>
    <row r="460" spans="4:12">
      <c r="D460" s="40" t="s">
        <v>416</v>
      </c>
      <c r="E460" s="40"/>
      <c r="G460" s="40" t="s">
        <v>912</v>
      </c>
      <c r="H460" s="40"/>
    </row>
    <row r="461" spans="4:12" ht="18" customHeight="1">
      <c r="D461" s="40" t="s">
        <v>106</v>
      </c>
      <c r="G461" s="40" t="s">
        <v>637</v>
      </c>
    </row>
    <row r="462" spans="4:12" ht="18" customHeight="1">
      <c r="D462" s="40" t="s">
        <v>417</v>
      </c>
      <c r="G462" s="40" t="s">
        <v>638</v>
      </c>
    </row>
    <row r="463" spans="4:12" ht="18" customHeight="1" thickBot="1">
      <c r="D463" s="40"/>
      <c r="F463" s="40"/>
    </row>
    <row r="464" spans="4:12" ht="16.5" customHeight="1">
      <c r="D464" s="976" t="s">
        <v>229</v>
      </c>
      <c r="E464" s="978" t="s">
        <v>186</v>
      </c>
      <c r="F464" s="978" t="s">
        <v>228</v>
      </c>
      <c r="G464" s="978" t="s">
        <v>229</v>
      </c>
      <c r="H464" s="978" t="s">
        <v>230</v>
      </c>
      <c r="I464" s="978" t="s">
        <v>372</v>
      </c>
      <c r="J464" s="143" t="s">
        <v>232</v>
      </c>
      <c r="K464" s="143" t="s">
        <v>506</v>
      </c>
      <c r="L464" s="980" t="s">
        <v>1204</v>
      </c>
    </row>
    <row r="465" spans="4:12" ht="16.5" customHeight="1">
      <c r="D465" s="977"/>
      <c r="E465" s="979"/>
      <c r="F465" s="979"/>
      <c r="G465" s="979"/>
      <c r="H465" s="979"/>
      <c r="I465" s="979"/>
      <c r="J465" s="140" t="s">
        <v>639</v>
      </c>
      <c r="K465" s="140" t="s">
        <v>509</v>
      </c>
      <c r="L465" s="981"/>
    </row>
    <row r="466" spans="4:12" ht="49.5" customHeight="1">
      <c r="D466" s="26">
        <v>1</v>
      </c>
      <c r="E466" s="190" t="s">
        <v>199</v>
      </c>
      <c r="F466" s="184" t="s">
        <v>377</v>
      </c>
      <c r="G466" s="198">
        <v>1</v>
      </c>
      <c r="H466" s="184" t="s">
        <v>194</v>
      </c>
      <c r="I466" s="184" t="s">
        <v>378</v>
      </c>
      <c r="J466" s="592" t="s">
        <v>2425</v>
      </c>
      <c r="K466" s="142">
        <v>1</v>
      </c>
      <c r="L466" s="183"/>
    </row>
    <row r="467" spans="4:12" ht="18.75" customHeight="1">
      <c r="D467" s="43"/>
      <c r="E467" s="190"/>
      <c r="F467" s="889" t="s">
        <v>379</v>
      </c>
      <c r="G467" s="474">
        <v>2</v>
      </c>
      <c r="H467" s="889" t="s">
        <v>380</v>
      </c>
      <c r="I467" s="475" t="s">
        <v>2</v>
      </c>
      <c r="J467" s="593" t="s">
        <v>1214</v>
      </c>
      <c r="K467" s="593" t="s">
        <v>1214</v>
      </c>
      <c r="L467" s="989" t="s">
        <v>1206</v>
      </c>
    </row>
    <row r="468" spans="4:12">
      <c r="D468" s="43"/>
      <c r="E468" s="190"/>
      <c r="F468" s="909"/>
      <c r="G468" s="197"/>
      <c r="H468" s="909"/>
      <c r="I468" s="200"/>
      <c r="J468" s="200" t="s">
        <v>1354</v>
      </c>
      <c r="K468" s="273"/>
      <c r="L468" s="990"/>
    </row>
    <row r="469" spans="4:12">
      <c r="D469" s="43"/>
      <c r="E469" s="190"/>
      <c r="F469" s="909"/>
      <c r="G469" s="197"/>
      <c r="H469" s="909"/>
      <c r="I469" s="200"/>
      <c r="J469" s="200" t="s">
        <v>1355</v>
      </c>
      <c r="K469" s="273"/>
      <c r="L469" s="990"/>
    </row>
    <row r="470" spans="4:12">
      <c r="D470" s="43"/>
      <c r="E470" s="190"/>
      <c r="F470" s="909"/>
      <c r="G470" s="197"/>
      <c r="H470" s="200"/>
      <c r="I470" s="200"/>
      <c r="J470" s="200" t="s">
        <v>1356</v>
      </c>
      <c r="K470" s="273"/>
      <c r="L470" s="990"/>
    </row>
    <row r="471" spans="4:12">
      <c r="D471" s="43"/>
      <c r="E471" s="190"/>
      <c r="F471" s="909"/>
      <c r="G471" s="197"/>
      <c r="H471" s="200"/>
      <c r="I471" s="200"/>
      <c r="J471" s="200" t="s">
        <v>1357</v>
      </c>
      <c r="K471" s="273"/>
      <c r="L471" s="990"/>
    </row>
    <row r="472" spans="4:12">
      <c r="D472" s="43"/>
      <c r="E472" s="190"/>
      <c r="F472" s="909"/>
      <c r="G472" s="197"/>
      <c r="H472" s="200"/>
      <c r="I472" s="200"/>
      <c r="J472" s="200" t="s">
        <v>1358</v>
      </c>
      <c r="K472" s="273"/>
      <c r="L472" s="990"/>
    </row>
    <row r="473" spans="4:12">
      <c r="D473" s="43"/>
      <c r="E473" s="190"/>
      <c r="F473" s="909"/>
      <c r="G473" s="197"/>
      <c r="H473" s="200"/>
      <c r="I473" s="200"/>
      <c r="J473" s="200" t="s">
        <v>1359</v>
      </c>
      <c r="K473" s="273"/>
      <c r="L473" s="990"/>
    </row>
    <row r="474" spans="4:12">
      <c r="D474" s="43"/>
      <c r="E474" s="190"/>
      <c r="F474" s="909"/>
      <c r="G474" s="197"/>
      <c r="H474" s="200"/>
      <c r="I474" s="200"/>
      <c r="J474" s="200" t="s">
        <v>1365</v>
      </c>
      <c r="K474" s="273"/>
      <c r="L474" s="990"/>
    </row>
    <row r="475" spans="4:12">
      <c r="D475" s="43"/>
      <c r="E475" s="190"/>
      <c r="F475" s="909"/>
      <c r="G475" s="197"/>
      <c r="H475" s="200"/>
      <c r="I475" s="200"/>
      <c r="J475" s="200" t="s">
        <v>1360</v>
      </c>
      <c r="K475" s="273"/>
      <c r="L475" s="990"/>
    </row>
    <row r="476" spans="4:12">
      <c r="D476" s="43"/>
      <c r="E476" s="190"/>
      <c r="F476" s="909"/>
      <c r="G476" s="197"/>
      <c r="H476" s="200"/>
      <c r="I476" s="200"/>
      <c r="J476" s="200" t="s">
        <v>1361</v>
      </c>
      <c r="K476" s="273"/>
      <c r="L476" s="990"/>
    </row>
    <row r="477" spans="4:12">
      <c r="D477" s="43"/>
      <c r="E477" s="190"/>
      <c r="F477" s="909"/>
      <c r="G477" s="197"/>
      <c r="H477" s="200"/>
      <c r="I477" s="200"/>
      <c r="J477" s="200" t="s">
        <v>1353</v>
      </c>
      <c r="K477" s="273"/>
      <c r="L477" s="990"/>
    </row>
    <row r="478" spans="4:12">
      <c r="D478" s="43"/>
      <c r="E478" s="190"/>
      <c r="F478" s="909"/>
      <c r="G478" s="197"/>
      <c r="H478" s="200"/>
      <c r="I478" s="200"/>
      <c r="J478" s="200" t="s">
        <v>1362</v>
      </c>
      <c r="K478" s="273"/>
      <c r="L478" s="990"/>
    </row>
    <row r="479" spans="4:12">
      <c r="D479" s="43"/>
      <c r="E479" s="190"/>
      <c r="F479" s="909"/>
      <c r="G479" s="197"/>
      <c r="H479" s="200"/>
      <c r="I479" s="200"/>
      <c r="J479" s="200" t="s">
        <v>1363</v>
      </c>
      <c r="K479" s="273"/>
      <c r="L479" s="990"/>
    </row>
    <row r="480" spans="4:12" ht="25.5">
      <c r="D480" s="43"/>
      <c r="E480" s="190"/>
      <c r="F480" s="909"/>
      <c r="G480" s="197"/>
      <c r="H480" s="200"/>
      <c r="I480" s="200"/>
      <c r="J480" s="200" t="s">
        <v>1364</v>
      </c>
      <c r="K480" s="273"/>
      <c r="L480" s="990"/>
    </row>
    <row r="481" spans="4:12">
      <c r="D481" s="43"/>
      <c r="E481" s="190"/>
      <c r="F481" s="200"/>
      <c r="G481" s="197"/>
      <c r="H481" s="200"/>
      <c r="I481" s="200"/>
      <c r="J481" s="200" t="s">
        <v>1366</v>
      </c>
      <c r="K481" s="273"/>
      <c r="L481" s="990"/>
    </row>
    <row r="482" spans="4:12">
      <c r="D482" s="43"/>
      <c r="E482" s="190"/>
      <c r="F482" s="200"/>
      <c r="G482" s="197"/>
      <c r="H482" s="200"/>
      <c r="I482" s="200"/>
      <c r="J482" s="200" t="s">
        <v>1367</v>
      </c>
      <c r="K482" s="273"/>
      <c r="L482" s="990"/>
    </row>
    <row r="483" spans="4:12">
      <c r="D483" s="43"/>
      <c r="E483" s="190"/>
      <c r="F483" s="200"/>
      <c r="G483" s="197"/>
      <c r="H483" s="200"/>
      <c r="I483" s="200"/>
      <c r="J483" s="200" t="s">
        <v>1368</v>
      </c>
      <c r="K483" s="273"/>
      <c r="L483" s="990"/>
    </row>
    <row r="484" spans="4:12">
      <c r="D484" s="43"/>
      <c r="E484" s="190"/>
      <c r="F484" s="200"/>
      <c r="G484" s="197"/>
      <c r="H484" s="200"/>
      <c r="I484" s="200"/>
      <c r="J484" s="200" t="s">
        <v>1369</v>
      </c>
      <c r="K484" s="273"/>
      <c r="L484" s="571"/>
    </row>
    <row r="485" spans="4:12">
      <c r="D485" s="43"/>
      <c r="E485" s="190"/>
      <c r="F485" s="200"/>
      <c r="G485" s="197"/>
      <c r="H485" s="200"/>
      <c r="I485" s="200"/>
      <c r="J485" s="200" t="s">
        <v>1370</v>
      </c>
      <c r="K485" s="273"/>
      <c r="L485" s="571"/>
    </row>
    <row r="486" spans="4:12">
      <c r="D486" s="43"/>
      <c r="E486" s="190"/>
      <c r="F486" s="200"/>
      <c r="G486" s="197"/>
      <c r="H486" s="200"/>
      <c r="I486" s="200"/>
      <c r="J486" s="200" t="s">
        <v>1371</v>
      </c>
      <c r="K486" s="273"/>
      <c r="L486" s="571"/>
    </row>
    <row r="487" spans="4:12">
      <c r="D487" s="43"/>
      <c r="E487" s="190"/>
      <c r="F487" s="200"/>
      <c r="G487" s="197"/>
      <c r="H487" s="200"/>
      <c r="I487" s="200"/>
      <c r="J487" s="200" t="s">
        <v>1372</v>
      </c>
      <c r="K487" s="273"/>
      <c r="L487" s="571"/>
    </row>
    <row r="488" spans="4:12">
      <c r="D488" s="43"/>
      <c r="E488" s="190"/>
      <c r="F488" s="200"/>
      <c r="G488" s="197"/>
      <c r="H488" s="200"/>
      <c r="I488" s="200"/>
      <c r="J488" s="200" t="s">
        <v>1373</v>
      </c>
      <c r="K488" s="273"/>
      <c r="L488" s="571"/>
    </row>
    <row r="489" spans="4:12">
      <c r="D489" s="43"/>
      <c r="E489" s="190"/>
      <c r="F489" s="200"/>
      <c r="G489" s="197"/>
      <c r="H489" s="200"/>
      <c r="I489" s="200"/>
      <c r="J489" s="200" t="s">
        <v>1374</v>
      </c>
      <c r="K489" s="273"/>
      <c r="L489" s="571"/>
    </row>
    <row r="490" spans="4:12">
      <c r="D490" s="43"/>
      <c r="E490" s="190"/>
      <c r="F490" s="200"/>
      <c r="G490" s="197"/>
      <c r="H490" s="200"/>
      <c r="I490" s="200"/>
      <c r="J490" s="200" t="s">
        <v>1375</v>
      </c>
      <c r="K490" s="273"/>
      <c r="L490" s="571"/>
    </row>
    <row r="491" spans="4:12">
      <c r="D491" s="43"/>
      <c r="E491" s="190"/>
      <c r="F491" s="200"/>
      <c r="G491" s="197"/>
      <c r="H491" s="200"/>
      <c r="I491" s="200"/>
      <c r="J491" s="200" t="s">
        <v>2184</v>
      </c>
      <c r="K491" s="273"/>
      <c r="L491" s="571"/>
    </row>
    <row r="492" spans="4:12">
      <c r="D492" s="43"/>
      <c r="E492" s="190"/>
      <c r="F492" s="200"/>
      <c r="G492" s="197"/>
      <c r="H492" s="200"/>
      <c r="I492" s="200"/>
      <c r="J492" s="200" t="s">
        <v>1376</v>
      </c>
      <c r="K492" s="273"/>
      <c r="L492" s="571"/>
    </row>
    <row r="493" spans="4:12">
      <c r="D493" s="43"/>
      <c r="E493" s="190"/>
      <c r="F493" s="200"/>
      <c r="G493" s="197"/>
      <c r="H493" s="200"/>
      <c r="I493" s="200"/>
      <c r="J493" s="200" t="s">
        <v>1377</v>
      </c>
      <c r="K493" s="273"/>
      <c r="L493" s="571"/>
    </row>
    <row r="494" spans="4:12">
      <c r="D494" s="43"/>
      <c r="E494" s="190"/>
      <c r="F494" s="200"/>
      <c r="G494" s="197"/>
      <c r="H494" s="200"/>
      <c r="I494" s="200"/>
      <c r="J494" s="200" t="s">
        <v>1378</v>
      </c>
      <c r="K494" s="273"/>
      <c r="L494" s="571"/>
    </row>
    <row r="495" spans="4:12">
      <c r="D495" s="43"/>
      <c r="E495" s="190"/>
      <c r="F495" s="200"/>
      <c r="G495" s="197"/>
      <c r="H495" s="200"/>
      <c r="I495" s="200"/>
      <c r="J495" s="200" t="s">
        <v>1379</v>
      </c>
      <c r="K495" s="273"/>
      <c r="L495" s="571"/>
    </row>
    <row r="496" spans="4:12">
      <c r="D496" s="43"/>
      <c r="E496" s="190"/>
      <c r="F496" s="200"/>
      <c r="G496" s="197"/>
      <c r="H496" s="200"/>
      <c r="I496" s="200"/>
      <c r="J496" s="200" t="s">
        <v>1380</v>
      </c>
      <c r="K496" s="273"/>
      <c r="L496" s="571"/>
    </row>
    <row r="497" spans="4:12">
      <c r="D497" s="43"/>
      <c r="E497" s="190"/>
      <c r="F497" s="200"/>
      <c r="G497" s="197"/>
      <c r="H497" s="200"/>
      <c r="I497" s="200"/>
      <c r="J497" s="200" t="s">
        <v>1381</v>
      </c>
      <c r="K497" s="273"/>
      <c r="L497" s="571"/>
    </row>
    <row r="498" spans="4:12" ht="25.5">
      <c r="D498" s="43"/>
      <c r="E498" s="190"/>
      <c r="F498" s="200"/>
      <c r="G498" s="197"/>
      <c r="H498" s="200"/>
      <c r="I498" s="200"/>
      <c r="J498" s="200" t="s">
        <v>1382</v>
      </c>
      <c r="K498" s="273"/>
      <c r="L498" s="571"/>
    </row>
    <row r="499" spans="4:12">
      <c r="D499" s="43"/>
      <c r="E499" s="190"/>
      <c r="F499" s="200"/>
      <c r="G499" s="197"/>
      <c r="H499" s="200"/>
      <c r="I499" s="200"/>
      <c r="J499" s="200" t="s">
        <v>1383</v>
      </c>
      <c r="K499" s="273"/>
      <c r="L499" s="571"/>
    </row>
    <row r="500" spans="4:12">
      <c r="D500" s="43"/>
      <c r="E500" s="190"/>
      <c r="F500" s="200"/>
      <c r="G500" s="197"/>
      <c r="H500" s="200"/>
      <c r="I500" s="200"/>
      <c r="J500" s="200" t="s">
        <v>1384</v>
      </c>
      <c r="K500" s="273"/>
      <c r="L500" s="571"/>
    </row>
    <row r="501" spans="4:12" ht="13.5" thickBot="1">
      <c r="D501" s="54"/>
      <c r="E501" s="594"/>
      <c r="F501" s="595"/>
      <c r="G501" s="596"/>
      <c r="H501" s="595"/>
      <c r="I501" s="595"/>
      <c r="J501" s="595" t="s">
        <v>1385</v>
      </c>
      <c r="K501" s="597"/>
      <c r="L501" s="598"/>
    </row>
    <row r="502" spans="4:12">
      <c r="D502" s="976" t="s">
        <v>229</v>
      </c>
      <c r="E502" s="978" t="s">
        <v>186</v>
      </c>
      <c r="F502" s="978" t="s">
        <v>228</v>
      </c>
      <c r="G502" s="978" t="s">
        <v>229</v>
      </c>
      <c r="H502" s="978" t="s">
        <v>230</v>
      </c>
      <c r="I502" s="978" t="s">
        <v>372</v>
      </c>
      <c r="J502" s="143" t="s">
        <v>232</v>
      </c>
      <c r="K502" s="143" t="s">
        <v>506</v>
      </c>
      <c r="L502" s="980" t="s">
        <v>1204</v>
      </c>
    </row>
    <row r="503" spans="4:12">
      <c r="D503" s="977"/>
      <c r="E503" s="979"/>
      <c r="F503" s="979"/>
      <c r="G503" s="979"/>
      <c r="H503" s="979"/>
      <c r="I503" s="979"/>
      <c r="J503" s="42" t="s">
        <v>639</v>
      </c>
      <c r="K503" s="140" t="s">
        <v>509</v>
      </c>
      <c r="L503" s="981"/>
    </row>
    <row r="504" spans="4:12">
      <c r="D504" s="43"/>
      <c r="E504" s="190"/>
      <c r="F504" s="200"/>
      <c r="G504" s="197"/>
      <c r="H504" s="200"/>
      <c r="I504" s="200"/>
      <c r="J504" s="200" t="s">
        <v>1386</v>
      </c>
      <c r="K504" s="273"/>
      <c r="L504" s="571"/>
    </row>
    <row r="505" spans="4:12">
      <c r="D505" s="43"/>
      <c r="E505" s="190"/>
      <c r="F505" s="200"/>
      <c r="G505" s="197"/>
      <c r="H505" s="200"/>
      <c r="I505" s="200"/>
      <c r="J505" s="200" t="s">
        <v>1387</v>
      </c>
      <c r="K505" s="273"/>
      <c r="L505" s="571"/>
    </row>
    <row r="506" spans="4:12">
      <c r="D506" s="43"/>
      <c r="E506" s="190"/>
      <c r="F506" s="200"/>
      <c r="G506" s="197"/>
      <c r="H506" s="200"/>
      <c r="I506" s="200"/>
      <c r="J506" s="200" t="s">
        <v>1388</v>
      </c>
      <c r="K506" s="273"/>
      <c r="L506" s="571"/>
    </row>
    <row r="507" spans="4:12">
      <c r="D507" s="43"/>
      <c r="E507" s="190"/>
      <c r="F507" s="200"/>
      <c r="G507" s="197"/>
      <c r="H507" s="200"/>
      <c r="I507" s="200"/>
      <c r="J507" s="200" t="s">
        <v>1389</v>
      </c>
      <c r="K507" s="273"/>
      <c r="L507" s="571"/>
    </row>
    <row r="508" spans="4:12">
      <c r="D508" s="43"/>
      <c r="E508" s="190"/>
      <c r="F508" s="200"/>
      <c r="G508" s="197"/>
      <c r="H508" s="200"/>
      <c r="I508" s="200"/>
      <c r="J508" s="200" t="s">
        <v>1390</v>
      </c>
      <c r="K508" s="273"/>
      <c r="L508" s="571"/>
    </row>
    <row r="509" spans="4:12">
      <c r="D509" s="43"/>
      <c r="E509" s="190"/>
      <c r="F509" s="200"/>
      <c r="G509" s="197"/>
      <c r="H509" s="200"/>
      <c r="I509" s="200"/>
      <c r="J509" s="200" t="s">
        <v>1391</v>
      </c>
      <c r="K509" s="273"/>
      <c r="L509" s="571"/>
    </row>
    <row r="510" spans="4:12">
      <c r="D510" s="43"/>
      <c r="E510" s="190"/>
      <c r="F510" s="200"/>
      <c r="G510" s="197"/>
      <c r="H510" s="200"/>
      <c r="I510" s="200"/>
      <c r="J510" s="200" t="s">
        <v>1392</v>
      </c>
      <c r="K510" s="273"/>
      <c r="L510" s="571"/>
    </row>
    <row r="511" spans="4:12">
      <c r="D511" s="43"/>
      <c r="E511" s="190"/>
      <c r="F511" s="200"/>
      <c r="G511" s="197"/>
      <c r="H511" s="200"/>
      <c r="I511" s="200"/>
      <c r="J511" s="200" t="s">
        <v>1393</v>
      </c>
      <c r="K511" s="273"/>
      <c r="L511" s="571"/>
    </row>
    <row r="512" spans="4:12" ht="41.25" customHeight="1">
      <c r="D512" s="47"/>
      <c r="E512" s="202"/>
      <c r="F512" s="184"/>
      <c r="G512" s="198"/>
      <c r="H512" s="184"/>
      <c r="I512" s="184"/>
      <c r="J512" s="200" t="s">
        <v>1394</v>
      </c>
      <c r="K512" s="276"/>
      <c r="L512" s="183"/>
    </row>
    <row r="513" spans="4:19" ht="40.5" customHeight="1">
      <c r="D513" s="73">
        <v>2</v>
      </c>
      <c r="E513" s="74" t="s">
        <v>381</v>
      </c>
      <c r="F513" s="184" t="s">
        <v>382</v>
      </c>
      <c r="G513" s="198">
        <v>3</v>
      </c>
      <c r="H513" s="184" t="s">
        <v>383</v>
      </c>
      <c r="I513" s="48" t="s">
        <v>384</v>
      </c>
      <c r="J513" s="46" t="s">
        <v>1395</v>
      </c>
      <c r="K513" s="141">
        <v>1</v>
      </c>
      <c r="L513" s="183"/>
    </row>
    <row r="514" spans="4:19" ht="26.25" customHeight="1">
      <c r="D514" s="44">
        <v>3</v>
      </c>
      <c r="E514" s="189" t="s">
        <v>172</v>
      </c>
      <c r="F514" s="199" t="s">
        <v>385</v>
      </c>
      <c r="G514" s="198">
        <v>4</v>
      </c>
      <c r="H514" s="184" t="s">
        <v>386</v>
      </c>
      <c r="I514" s="48" t="s">
        <v>387</v>
      </c>
      <c r="J514" s="48" t="s">
        <v>1563</v>
      </c>
      <c r="K514" s="141">
        <f>17/17</f>
        <v>1</v>
      </c>
      <c r="L514" s="183"/>
    </row>
    <row r="515" spans="4:19" ht="37.5" customHeight="1">
      <c r="D515" s="47"/>
      <c r="E515" s="202"/>
      <c r="F515" s="184"/>
      <c r="G515" s="198">
        <v>5</v>
      </c>
      <c r="H515" s="184" t="s">
        <v>0</v>
      </c>
      <c r="I515" s="48" t="s">
        <v>1</v>
      </c>
      <c r="J515" s="48" t="s">
        <v>919</v>
      </c>
      <c r="K515" s="141">
        <v>0</v>
      </c>
      <c r="L515" s="183" t="s">
        <v>2289</v>
      </c>
    </row>
    <row r="516" spans="4:19" ht="39" customHeight="1">
      <c r="D516" s="44">
        <v>4</v>
      </c>
      <c r="E516" s="189" t="s">
        <v>173</v>
      </c>
      <c r="F516" s="199" t="s">
        <v>185</v>
      </c>
      <c r="G516" s="198">
        <v>6</v>
      </c>
      <c r="H516" s="184" t="s">
        <v>388</v>
      </c>
      <c r="I516" s="48" t="s">
        <v>389</v>
      </c>
      <c r="J516" s="599" t="s">
        <v>2426</v>
      </c>
      <c r="K516" s="142">
        <f>33/7068</f>
        <v>4.6689303904923598E-3</v>
      </c>
      <c r="L516" s="183" t="s">
        <v>2289</v>
      </c>
    </row>
    <row r="517" spans="4:19" ht="51.75" customHeight="1">
      <c r="D517" s="43"/>
      <c r="E517" s="190"/>
      <c r="F517" s="208"/>
      <c r="G517" s="45">
        <v>7</v>
      </c>
      <c r="H517" s="46" t="s">
        <v>390</v>
      </c>
      <c r="I517" s="46" t="s">
        <v>391</v>
      </c>
      <c r="J517" s="46" t="s">
        <v>1564</v>
      </c>
      <c r="K517" s="127">
        <f>12/17</f>
        <v>0.70588235294117652</v>
      </c>
      <c r="L517" s="183" t="s">
        <v>2289</v>
      </c>
    </row>
    <row r="518" spans="4:19" ht="39.75" customHeight="1">
      <c r="D518" s="47"/>
      <c r="E518" s="202"/>
      <c r="F518" s="76"/>
      <c r="G518" s="198">
        <v>8</v>
      </c>
      <c r="H518" s="184" t="s">
        <v>193</v>
      </c>
      <c r="I518" s="184" t="s">
        <v>192</v>
      </c>
      <c r="J518" s="36" t="s">
        <v>2427</v>
      </c>
      <c r="K518" s="141">
        <f>17/17</f>
        <v>1</v>
      </c>
      <c r="L518" s="183" t="s">
        <v>2289</v>
      </c>
    </row>
    <row r="519" spans="4:19" ht="54" customHeight="1">
      <c r="D519" s="44">
        <v>5</v>
      </c>
      <c r="E519" s="189" t="s">
        <v>311</v>
      </c>
      <c r="F519" s="199" t="s">
        <v>3</v>
      </c>
      <c r="G519" s="196">
        <v>9</v>
      </c>
      <c r="H519" s="199" t="s">
        <v>523</v>
      </c>
      <c r="I519" s="199" t="s">
        <v>227</v>
      </c>
      <c r="J519" s="199" t="s">
        <v>2428</v>
      </c>
      <c r="K519" s="191" t="s">
        <v>483</v>
      </c>
      <c r="L519" s="182"/>
    </row>
    <row r="520" spans="4:19" ht="51">
      <c r="D520" s="87"/>
      <c r="E520" s="46"/>
      <c r="F520" s="46" t="s">
        <v>176</v>
      </c>
      <c r="G520" s="45">
        <v>10</v>
      </c>
      <c r="H520" s="46" t="s">
        <v>393</v>
      </c>
      <c r="I520" s="46" t="s">
        <v>394</v>
      </c>
      <c r="J520" s="46" t="s">
        <v>1565</v>
      </c>
      <c r="K520" s="145">
        <v>1</v>
      </c>
      <c r="L520" s="194" t="s">
        <v>2290</v>
      </c>
    </row>
    <row r="521" spans="4:19" ht="42" customHeight="1">
      <c r="D521" s="59"/>
      <c r="E521" s="119"/>
      <c r="F521" s="199" t="s">
        <v>177</v>
      </c>
      <c r="G521" s="196">
        <v>11</v>
      </c>
      <c r="H521" s="199" t="s">
        <v>395</v>
      </c>
      <c r="I521" s="199" t="s">
        <v>396</v>
      </c>
      <c r="J521" s="199" t="s">
        <v>1566</v>
      </c>
      <c r="K521" s="147">
        <v>1</v>
      </c>
      <c r="L521" s="182" t="s">
        <v>1551</v>
      </c>
      <c r="Q521" s="62">
        <v>10055244201</v>
      </c>
      <c r="R521" s="62">
        <v>1193408329568.4399</v>
      </c>
      <c r="S521" s="93">
        <f>Q521/R521</f>
        <v>8.4256527727070377E-3</v>
      </c>
    </row>
    <row r="522" spans="4:19" ht="57" customHeight="1">
      <c r="D522" s="87"/>
      <c r="E522" s="135"/>
      <c r="F522" s="46" t="s">
        <v>22</v>
      </c>
      <c r="G522" s="45">
        <v>12</v>
      </c>
      <c r="H522" s="46" t="s">
        <v>397</v>
      </c>
      <c r="I522" s="46" t="s">
        <v>398</v>
      </c>
      <c r="J522" s="46" t="s">
        <v>1567</v>
      </c>
      <c r="K522" s="145">
        <v>1</v>
      </c>
      <c r="L522" s="194" t="s">
        <v>2292</v>
      </c>
      <c r="Q522" s="62">
        <v>425250000</v>
      </c>
      <c r="R522" s="62">
        <v>8173747195</v>
      </c>
      <c r="S522" s="93">
        <f>Q522/R522</f>
        <v>5.2026321570127786E-2</v>
      </c>
    </row>
    <row r="523" spans="4:19" ht="57" customHeight="1" thickBot="1">
      <c r="D523" s="26">
        <v>6</v>
      </c>
      <c r="E523" s="190" t="s">
        <v>23</v>
      </c>
      <c r="F523" s="184" t="s">
        <v>1159</v>
      </c>
      <c r="G523" s="198">
        <v>13</v>
      </c>
      <c r="H523" s="184" t="s">
        <v>1160</v>
      </c>
      <c r="I523" s="184" t="s">
        <v>1161</v>
      </c>
      <c r="J523" s="36" t="s">
        <v>2437</v>
      </c>
      <c r="K523" s="600">
        <f>9048154825/1480219106570</f>
        <v>6.1127131685028754E-3</v>
      </c>
      <c r="L523" s="183" t="s">
        <v>2293</v>
      </c>
      <c r="Q523" s="62">
        <v>161340200</v>
      </c>
      <c r="R523" s="62">
        <v>5174070150</v>
      </c>
      <c r="S523" s="93">
        <f>Q523/R523</f>
        <v>3.1182453140879817E-2</v>
      </c>
    </row>
    <row r="524" spans="4:19" ht="15" customHeight="1">
      <c r="D524" s="976" t="s">
        <v>229</v>
      </c>
      <c r="E524" s="978" t="s">
        <v>186</v>
      </c>
      <c r="F524" s="978" t="s">
        <v>228</v>
      </c>
      <c r="G524" s="978" t="s">
        <v>229</v>
      </c>
      <c r="H524" s="978" t="s">
        <v>230</v>
      </c>
      <c r="I524" s="978" t="s">
        <v>372</v>
      </c>
      <c r="J524" s="143" t="s">
        <v>232</v>
      </c>
      <c r="K524" s="143" t="s">
        <v>506</v>
      </c>
      <c r="L524" s="980" t="s">
        <v>1204</v>
      </c>
      <c r="S524" s="93">
        <f>Q523/R522</f>
        <v>1.9738829223724236E-2</v>
      </c>
    </row>
    <row r="525" spans="4:19" ht="15" customHeight="1">
      <c r="D525" s="977"/>
      <c r="E525" s="979"/>
      <c r="F525" s="979"/>
      <c r="G525" s="979"/>
      <c r="H525" s="979"/>
      <c r="I525" s="979"/>
      <c r="J525" s="42" t="s">
        <v>639</v>
      </c>
      <c r="K525" s="140" t="s">
        <v>509</v>
      </c>
      <c r="L525" s="981"/>
    </row>
    <row r="526" spans="4:19" ht="43.5" customHeight="1">
      <c r="D526" s="43"/>
      <c r="E526" s="190"/>
      <c r="F526" s="46" t="s">
        <v>24</v>
      </c>
      <c r="G526" s="45">
        <v>14</v>
      </c>
      <c r="H526" s="46" t="s">
        <v>402</v>
      </c>
      <c r="I526" s="46" t="s">
        <v>178</v>
      </c>
      <c r="J526" s="46" t="s">
        <v>2429</v>
      </c>
      <c r="K526" s="142">
        <f>168056353/170710180</f>
        <v>0.98445419599463835</v>
      </c>
      <c r="L526" s="183" t="s">
        <v>2262</v>
      </c>
    </row>
    <row r="527" spans="4:19" ht="53.25" customHeight="1">
      <c r="D527" s="43"/>
      <c r="E527" s="190"/>
      <c r="F527" s="46" t="s">
        <v>25</v>
      </c>
      <c r="G527" s="45">
        <v>15</v>
      </c>
      <c r="H527" s="46" t="s">
        <v>403</v>
      </c>
      <c r="I527" s="46" t="s">
        <v>4</v>
      </c>
      <c r="J527" s="92" t="s">
        <v>2430</v>
      </c>
      <c r="K527" s="144">
        <f>90357242/2447544645</f>
        <v>3.6917505135028908E-2</v>
      </c>
      <c r="L527" s="183" t="s">
        <v>2262</v>
      </c>
      <c r="Q527" s="62">
        <v>99668800</v>
      </c>
      <c r="R527" s="112">
        <v>1584567929</v>
      </c>
      <c r="S527" s="93">
        <f>Q527/R527</f>
        <v>6.2899670109377803E-2</v>
      </c>
    </row>
    <row r="528" spans="4:19" ht="26.25" customHeight="1">
      <c r="D528" s="43"/>
      <c r="E528" s="190"/>
      <c r="F528" s="46"/>
      <c r="G528" s="45">
        <v>16</v>
      </c>
      <c r="H528" s="46" t="s">
        <v>404</v>
      </c>
      <c r="I528" s="46" t="s">
        <v>405</v>
      </c>
      <c r="J528" s="92" t="s">
        <v>2431</v>
      </c>
      <c r="K528" s="144">
        <f>90357242/3157803998</f>
        <v>2.861394882558509E-2</v>
      </c>
      <c r="L528" s="183" t="s">
        <v>2262</v>
      </c>
    </row>
    <row r="529" spans="4:12" ht="51">
      <c r="D529" s="47"/>
      <c r="E529" s="202"/>
      <c r="F529" s="46" t="s">
        <v>331</v>
      </c>
      <c r="G529" s="45">
        <v>17</v>
      </c>
      <c r="H529" s="46" t="s">
        <v>42</v>
      </c>
      <c r="I529" s="46" t="s">
        <v>43</v>
      </c>
      <c r="J529" s="46" t="s">
        <v>498</v>
      </c>
      <c r="K529" s="128" t="s">
        <v>484</v>
      </c>
      <c r="L529" s="194"/>
    </row>
    <row r="530" spans="4:12" ht="38.25">
      <c r="D530" s="44">
        <v>7</v>
      </c>
      <c r="E530" s="52" t="s">
        <v>5</v>
      </c>
      <c r="F530" s="184" t="s">
        <v>333</v>
      </c>
      <c r="G530" s="198">
        <v>18</v>
      </c>
      <c r="H530" s="184" t="s">
        <v>44</v>
      </c>
      <c r="I530" s="184" t="s">
        <v>6</v>
      </c>
      <c r="J530" s="46" t="s">
        <v>2432</v>
      </c>
      <c r="K530" s="128" t="s">
        <v>740</v>
      </c>
      <c r="L530" s="194" t="s">
        <v>2433</v>
      </c>
    </row>
    <row r="531" spans="4:12" ht="39" thickBot="1">
      <c r="D531" s="43"/>
      <c r="E531" s="77"/>
      <c r="F531" s="199" t="s">
        <v>334</v>
      </c>
      <c r="G531" s="196">
        <v>19</v>
      </c>
      <c r="H531" s="199" t="s">
        <v>175</v>
      </c>
      <c r="I531" s="199" t="s">
        <v>406</v>
      </c>
      <c r="J531" s="92" t="s">
        <v>2434</v>
      </c>
      <c r="K531" s="601">
        <f>0</f>
        <v>0</v>
      </c>
      <c r="L531" s="590" t="s">
        <v>1284</v>
      </c>
    </row>
    <row r="532" spans="4:12" ht="38.25">
      <c r="D532" s="44">
        <v>8</v>
      </c>
      <c r="E532" s="987" t="s">
        <v>335</v>
      </c>
      <c r="F532" s="78" t="s">
        <v>336</v>
      </c>
      <c r="G532" s="886">
        <v>20</v>
      </c>
      <c r="H532" s="199" t="s">
        <v>337</v>
      </c>
      <c r="I532" s="199" t="s">
        <v>291</v>
      </c>
      <c r="J532" s="199" t="s">
        <v>337</v>
      </c>
      <c r="K532" s="1020" t="s">
        <v>929</v>
      </c>
      <c r="L532" s="989"/>
    </row>
    <row r="533" spans="4:12" ht="18.75" customHeight="1">
      <c r="D533" s="43"/>
      <c r="E533" s="988"/>
      <c r="F533" s="53"/>
      <c r="G533" s="955"/>
      <c r="H533" s="200" t="s">
        <v>338</v>
      </c>
      <c r="I533" s="200"/>
      <c r="J533" s="200" t="s">
        <v>338</v>
      </c>
      <c r="K533" s="1021"/>
      <c r="L533" s="990"/>
    </row>
    <row r="534" spans="4:12" ht="16.5" customHeight="1">
      <c r="D534" s="43"/>
      <c r="E534" s="988"/>
      <c r="F534" s="53"/>
      <c r="G534" s="955"/>
      <c r="H534" s="200" t="s">
        <v>340</v>
      </c>
      <c r="I534" s="200"/>
      <c r="J534" s="200" t="s">
        <v>340</v>
      </c>
      <c r="K534" s="1021"/>
      <c r="L534" s="990"/>
    </row>
    <row r="535" spans="4:12">
      <c r="D535" s="43"/>
      <c r="E535" s="988"/>
      <c r="F535" s="53"/>
      <c r="G535" s="955"/>
      <c r="H535" s="200" t="s">
        <v>341</v>
      </c>
      <c r="I535" s="200"/>
      <c r="J535" s="200" t="s">
        <v>341</v>
      </c>
      <c r="K535" s="1021"/>
      <c r="L535" s="990"/>
    </row>
    <row r="536" spans="4:12">
      <c r="D536" s="43"/>
      <c r="E536" s="988"/>
      <c r="F536" s="53"/>
      <c r="G536" s="955"/>
      <c r="H536" s="200" t="s">
        <v>342</v>
      </c>
      <c r="I536" s="200"/>
      <c r="J536" s="200" t="s">
        <v>832</v>
      </c>
      <c r="K536" s="1021"/>
      <c r="L536" s="990"/>
    </row>
    <row r="537" spans="4:12" ht="13.5" thickBot="1">
      <c r="D537" s="43"/>
      <c r="E537" s="988"/>
      <c r="F537" s="80"/>
      <c r="G537" s="884"/>
      <c r="H537" s="184" t="s">
        <v>343</v>
      </c>
      <c r="I537" s="184"/>
      <c r="J537" s="595"/>
      <c r="K537" s="1039"/>
      <c r="L537" s="1009"/>
    </row>
    <row r="538" spans="4:12" ht="39" thickBot="1">
      <c r="D538" s="54"/>
      <c r="E538" s="55"/>
      <c r="F538" s="30" t="s">
        <v>344</v>
      </c>
      <c r="G538" s="60">
        <v>21</v>
      </c>
      <c r="H538" s="30" t="s">
        <v>8</v>
      </c>
      <c r="I538" s="30" t="s">
        <v>7</v>
      </c>
      <c r="J538" s="30" t="s">
        <v>812</v>
      </c>
      <c r="K538" s="591" t="s">
        <v>741</v>
      </c>
      <c r="L538" s="428"/>
    </row>
    <row r="559" spans="4:12">
      <c r="D559" s="1019" t="s">
        <v>314</v>
      </c>
      <c r="E559" s="1019"/>
      <c r="F559" s="1019"/>
      <c r="G559" s="1019"/>
      <c r="H559" s="1019"/>
      <c r="I559" s="1019"/>
      <c r="J559" s="1019"/>
      <c r="K559" s="1019"/>
      <c r="L559" s="1019"/>
    </row>
    <row r="560" spans="4:12" ht="18" customHeight="1">
      <c r="D560" s="967" t="s">
        <v>371</v>
      </c>
      <c r="E560" s="967"/>
      <c r="F560" s="967"/>
      <c r="G560" s="967"/>
      <c r="H560" s="967"/>
      <c r="I560" s="967"/>
      <c r="J560" s="967"/>
      <c r="K560" s="967"/>
      <c r="L560" s="967"/>
    </row>
    <row r="561" spans="4:19" ht="18" customHeight="1">
      <c r="D561" s="967" t="s">
        <v>2287</v>
      </c>
      <c r="E561" s="967"/>
      <c r="F561" s="967"/>
      <c r="G561" s="967"/>
      <c r="H561" s="967"/>
      <c r="I561" s="967"/>
      <c r="J561" s="967"/>
      <c r="K561" s="967"/>
      <c r="L561" s="967"/>
    </row>
    <row r="562" spans="4:19" ht="16.5" customHeight="1"/>
    <row r="563" spans="4:19" ht="16.5" customHeight="1">
      <c r="D563" s="40" t="s">
        <v>416</v>
      </c>
      <c r="E563" s="40"/>
      <c r="G563" s="40" t="s">
        <v>912</v>
      </c>
      <c r="H563" s="40"/>
    </row>
    <row r="564" spans="4:19" ht="16.5" customHeight="1">
      <c r="D564" s="40" t="s">
        <v>106</v>
      </c>
      <c r="G564" s="40" t="s">
        <v>819</v>
      </c>
    </row>
    <row r="565" spans="4:19" ht="16.5" customHeight="1">
      <c r="D565" s="40" t="s">
        <v>417</v>
      </c>
      <c r="G565" s="40" t="s">
        <v>820</v>
      </c>
    </row>
    <row r="566" spans="4:19" ht="16.5" customHeight="1" thickBot="1">
      <c r="D566" s="40"/>
      <c r="F566" s="40"/>
    </row>
    <row r="567" spans="4:19" ht="18" customHeight="1">
      <c r="D567" s="976" t="s">
        <v>229</v>
      </c>
      <c r="E567" s="978" t="s">
        <v>186</v>
      </c>
      <c r="F567" s="978" t="s">
        <v>228</v>
      </c>
      <c r="G567" s="978" t="s">
        <v>229</v>
      </c>
      <c r="H567" s="978" t="s">
        <v>230</v>
      </c>
      <c r="I567" s="978" t="s">
        <v>372</v>
      </c>
      <c r="J567" s="146" t="s">
        <v>232</v>
      </c>
      <c r="K567" s="146" t="s">
        <v>197</v>
      </c>
      <c r="L567" s="980" t="s">
        <v>1204</v>
      </c>
    </row>
    <row r="568" spans="4:19" ht="18" customHeight="1">
      <c r="D568" s="977"/>
      <c r="E568" s="979"/>
      <c r="F568" s="979"/>
      <c r="G568" s="979"/>
      <c r="H568" s="979"/>
      <c r="I568" s="979"/>
      <c r="J568" s="140" t="s">
        <v>695</v>
      </c>
      <c r="K568" s="140" t="s">
        <v>509</v>
      </c>
      <c r="L568" s="981"/>
    </row>
    <row r="569" spans="4:19" ht="54.75" customHeight="1">
      <c r="D569" s="26">
        <v>1</v>
      </c>
      <c r="E569" s="190" t="s">
        <v>199</v>
      </c>
      <c r="F569" s="184" t="s">
        <v>377</v>
      </c>
      <c r="G569" s="198">
        <v>1</v>
      </c>
      <c r="H569" s="184" t="s">
        <v>194</v>
      </c>
      <c r="I569" s="184" t="s">
        <v>378</v>
      </c>
      <c r="J569" s="184" t="s">
        <v>2108</v>
      </c>
      <c r="K569" s="141">
        <f>2/3</f>
        <v>0.66666666666666663</v>
      </c>
      <c r="L569" s="183"/>
    </row>
    <row r="570" spans="4:19" s="113" customFormat="1" ht="337.5" customHeight="1" thickBot="1">
      <c r="D570" s="47"/>
      <c r="E570" s="202"/>
      <c r="F570" s="48" t="s">
        <v>379</v>
      </c>
      <c r="G570" s="72">
        <v>2</v>
      </c>
      <c r="H570" s="48" t="s">
        <v>380</v>
      </c>
      <c r="I570" s="48" t="s">
        <v>2</v>
      </c>
      <c r="J570" s="184" t="s">
        <v>2188</v>
      </c>
      <c r="K570" s="141" t="s">
        <v>2146</v>
      </c>
      <c r="L570" s="183" t="s">
        <v>1206</v>
      </c>
      <c r="Q570" s="93">
        <f>44/8295</f>
        <v>5.3044002411091022E-3</v>
      </c>
      <c r="S570" s="93"/>
    </row>
    <row r="571" spans="4:19" ht="18" customHeight="1">
      <c r="D571" s="976" t="s">
        <v>229</v>
      </c>
      <c r="E571" s="978" t="s">
        <v>186</v>
      </c>
      <c r="F571" s="978" t="s">
        <v>228</v>
      </c>
      <c r="G571" s="978" t="s">
        <v>229</v>
      </c>
      <c r="H571" s="978" t="s">
        <v>230</v>
      </c>
      <c r="I571" s="978" t="s">
        <v>372</v>
      </c>
      <c r="J571" s="146" t="s">
        <v>232</v>
      </c>
      <c r="K571" s="146" t="s">
        <v>197</v>
      </c>
      <c r="L571" s="980" t="s">
        <v>1204</v>
      </c>
    </row>
    <row r="572" spans="4:19" ht="18" customHeight="1">
      <c r="D572" s="977"/>
      <c r="E572" s="979"/>
      <c r="F572" s="979"/>
      <c r="G572" s="979"/>
      <c r="H572" s="979"/>
      <c r="I572" s="979"/>
      <c r="J572" s="140" t="s">
        <v>695</v>
      </c>
      <c r="K572" s="140" t="s">
        <v>509</v>
      </c>
      <c r="L572" s="981"/>
    </row>
    <row r="573" spans="4:19" s="113" customFormat="1" ht="162" customHeight="1">
      <c r="D573" s="47"/>
      <c r="E573" s="202"/>
      <c r="F573" s="184"/>
      <c r="G573" s="198"/>
      <c r="H573" s="184"/>
      <c r="I573" s="184"/>
      <c r="J573" s="184" t="s">
        <v>2189</v>
      </c>
      <c r="K573" s="141"/>
      <c r="L573" s="183"/>
      <c r="Q573" s="93"/>
      <c r="S573" s="93"/>
    </row>
    <row r="574" spans="4:19" ht="66" customHeight="1">
      <c r="D574" s="73">
        <v>2</v>
      </c>
      <c r="E574" s="74" t="s">
        <v>381</v>
      </c>
      <c r="F574" s="46" t="s">
        <v>382</v>
      </c>
      <c r="G574" s="45">
        <v>3</v>
      </c>
      <c r="H574" s="46" t="s">
        <v>383</v>
      </c>
      <c r="I574" s="46" t="s">
        <v>384</v>
      </c>
      <c r="J574" s="46" t="s">
        <v>1961</v>
      </c>
      <c r="K574" s="145">
        <f>1</f>
        <v>1</v>
      </c>
      <c r="L574" s="194"/>
    </row>
    <row r="575" spans="4:19" ht="28.5" customHeight="1">
      <c r="D575" s="44">
        <v>3</v>
      </c>
      <c r="E575" s="189" t="s">
        <v>172</v>
      </c>
      <c r="F575" s="889" t="s">
        <v>385</v>
      </c>
      <c r="G575" s="198">
        <v>4</v>
      </c>
      <c r="H575" s="184" t="s">
        <v>386</v>
      </c>
      <c r="I575" s="48" t="s">
        <v>387</v>
      </c>
      <c r="J575" s="46" t="s">
        <v>1396</v>
      </c>
      <c r="K575" s="141">
        <f>1</f>
        <v>1</v>
      </c>
      <c r="L575" s="183"/>
    </row>
    <row r="576" spans="4:19" ht="27" customHeight="1">
      <c r="D576" s="47"/>
      <c r="E576" s="202"/>
      <c r="F576" s="887"/>
      <c r="G576" s="198">
        <v>5</v>
      </c>
      <c r="H576" s="184" t="s">
        <v>0</v>
      </c>
      <c r="I576" s="48" t="s">
        <v>1</v>
      </c>
      <c r="J576" s="46" t="s">
        <v>1684</v>
      </c>
      <c r="K576" s="193" t="s">
        <v>821</v>
      </c>
      <c r="L576" s="183" t="s">
        <v>1546</v>
      </c>
    </row>
    <row r="577" spans="4:23" ht="49.5" customHeight="1">
      <c r="D577" s="602">
        <v>4</v>
      </c>
      <c r="E577" s="603" t="s">
        <v>173</v>
      </c>
      <c r="F577" s="604" t="s">
        <v>185</v>
      </c>
      <c r="G577" s="198">
        <v>6</v>
      </c>
      <c r="H577" s="605" t="s">
        <v>388</v>
      </c>
      <c r="I577" s="606" t="s">
        <v>389</v>
      </c>
      <c r="J577" s="92" t="s">
        <v>2435</v>
      </c>
      <c r="K577" s="607">
        <f>43/7068</f>
        <v>6.083757781550651E-3</v>
      </c>
      <c r="L577" s="183" t="s">
        <v>2289</v>
      </c>
    </row>
    <row r="578" spans="4:23" ht="51.75" customHeight="1">
      <c r="D578" s="43"/>
      <c r="E578" s="190"/>
      <c r="F578" s="208"/>
      <c r="G578" s="45">
        <v>7</v>
      </c>
      <c r="H578" s="46" t="s">
        <v>390</v>
      </c>
      <c r="I578" s="46" t="s">
        <v>391</v>
      </c>
      <c r="J578" s="92" t="s">
        <v>2436</v>
      </c>
      <c r="K578" s="141">
        <f>11/17</f>
        <v>0.6470588235294118</v>
      </c>
      <c r="L578" s="183" t="s">
        <v>2289</v>
      </c>
    </row>
    <row r="579" spans="4:23" ht="38.25">
      <c r="D579" s="47"/>
      <c r="E579" s="202"/>
      <c r="F579" s="76"/>
      <c r="G579" s="198">
        <v>8</v>
      </c>
      <c r="H579" s="184" t="s">
        <v>193</v>
      </c>
      <c r="I579" s="184" t="s">
        <v>192</v>
      </c>
      <c r="J579" s="46" t="s">
        <v>1685</v>
      </c>
      <c r="K579" s="141">
        <v>1</v>
      </c>
      <c r="L579" s="183" t="s">
        <v>2289</v>
      </c>
    </row>
    <row r="580" spans="4:23" ht="74.25" customHeight="1">
      <c r="D580" s="44">
        <v>5</v>
      </c>
      <c r="E580" s="189" t="s">
        <v>311</v>
      </c>
      <c r="F580" s="46" t="s">
        <v>3</v>
      </c>
      <c r="G580" s="45">
        <v>9</v>
      </c>
      <c r="H580" s="46" t="s">
        <v>521</v>
      </c>
      <c r="I580" s="46" t="s">
        <v>227</v>
      </c>
      <c r="J580" s="46" t="s">
        <v>2305</v>
      </c>
      <c r="K580" s="128" t="s">
        <v>483</v>
      </c>
      <c r="L580" s="194"/>
      <c r="Q580" s="96">
        <v>8578987602</v>
      </c>
      <c r="R580" s="106">
        <v>1193408329568.4399</v>
      </c>
      <c r="S580" s="93">
        <f>Q580/R580</f>
        <v>7.1886439782956196E-3</v>
      </c>
    </row>
    <row r="581" spans="4:23" ht="53.25" customHeight="1">
      <c r="D581" s="43"/>
      <c r="E581" s="200"/>
      <c r="F581" s="199" t="s">
        <v>176</v>
      </c>
      <c r="G581" s="196">
        <v>10</v>
      </c>
      <c r="H581" s="199" t="s">
        <v>393</v>
      </c>
      <c r="I581" s="199" t="s">
        <v>822</v>
      </c>
      <c r="J581" s="46" t="s">
        <v>1398</v>
      </c>
      <c r="K581" s="608">
        <v>1</v>
      </c>
      <c r="L581" s="571"/>
      <c r="Q581" s="62">
        <v>8306881716</v>
      </c>
      <c r="R581" s="62">
        <v>1945913000</v>
      </c>
      <c r="S581" s="93">
        <f>R581/Q581</f>
        <v>0.23425312488222266</v>
      </c>
      <c r="W581" s="62">
        <f>7787327+9315000+76618105</f>
        <v>93720432</v>
      </c>
    </row>
    <row r="582" spans="4:23" ht="38.25" customHeight="1">
      <c r="D582" s="59"/>
      <c r="E582" s="119"/>
      <c r="F582" s="46" t="s">
        <v>177</v>
      </c>
      <c r="G582" s="45">
        <v>11</v>
      </c>
      <c r="H582" s="46" t="s">
        <v>395</v>
      </c>
      <c r="I582" s="46" t="s">
        <v>823</v>
      </c>
      <c r="J582" s="46" t="s">
        <v>1399</v>
      </c>
      <c r="K582" s="145">
        <v>1</v>
      </c>
      <c r="L582" s="194"/>
      <c r="Q582" s="62">
        <v>16049325</v>
      </c>
      <c r="R582" s="62">
        <v>3473402100</v>
      </c>
      <c r="S582" s="93">
        <f>Q582/R582</f>
        <v>4.6206354858828467E-3</v>
      </c>
    </row>
    <row r="583" spans="4:23" ht="39.75" customHeight="1" thickBot="1">
      <c r="D583" s="47"/>
      <c r="E583" s="50"/>
      <c r="F583" s="46" t="s">
        <v>22</v>
      </c>
      <c r="G583" s="45">
        <v>12</v>
      </c>
      <c r="H583" s="46" t="s">
        <v>397</v>
      </c>
      <c r="I583" s="46" t="s">
        <v>398</v>
      </c>
      <c r="J583" s="46" t="s">
        <v>1400</v>
      </c>
      <c r="K583" s="141">
        <v>1</v>
      </c>
      <c r="L583" s="183"/>
      <c r="S583" s="93">
        <f>Q582/Q581</f>
        <v>1.9320517070909018E-3</v>
      </c>
    </row>
    <row r="584" spans="4:23" ht="18" customHeight="1">
      <c r="D584" s="976" t="s">
        <v>229</v>
      </c>
      <c r="E584" s="978" t="s">
        <v>186</v>
      </c>
      <c r="F584" s="978" t="s">
        <v>228</v>
      </c>
      <c r="G584" s="978" t="s">
        <v>229</v>
      </c>
      <c r="H584" s="978" t="s">
        <v>230</v>
      </c>
      <c r="I584" s="978" t="s">
        <v>372</v>
      </c>
      <c r="J584" s="146" t="s">
        <v>232</v>
      </c>
      <c r="K584" s="146" t="s">
        <v>197</v>
      </c>
      <c r="L584" s="980" t="s">
        <v>1204</v>
      </c>
    </row>
    <row r="585" spans="4:23" ht="18" customHeight="1">
      <c r="D585" s="977"/>
      <c r="E585" s="979"/>
      <c r="F585" s="979"/>
      <c r="G585" s="979"/>
      <c r="H585" s="979"/>
      <c r="I585" s="979"/>
      <c r="J585" s="140" t="s">
        <v>695</v>
      </c>
      <c r="K585" s="140" t="s">
        <v>509</v>
      </c>
      <c r="L585" s="981"/>
    </row>
    <row r="586" spans="4:23" ht="39" customHeight="1">
      <c r="D586" s="44">
        <v>6</v>
      </c>
      <c r="E586" s="189" t="s">
        <v>23</v>
      </c>
      <c r="F586" s="46" t="s">
        <v>1159</v>
      </c>
      <c r="G586" s="45">
        <v>13</v>
      </c>
      <c r="H586" s="46" t="s">
        <v>1160</v>
      </c>
      <c r="I586" s="46" t="s">
        <v>1161</v>
      </c>
      <c r="J586" s="92" t="s">
        <v>2438</v>
      </c>
      <c r="K586" s="142">
        <f>7489099147/1480219106570</f>
        <v>5.0594530997197596E-3</v>
      </c>
      <c r="L586" s="183"/>
    </row>
    <row r="587" spans="4:23" ht="24.75" customHeight="1">
      <c r="D587" s="43"/>
      <c r="E587" s="190"/>
      <c r="F587" s="46" t="s">
        <v>24</v>
      </c>
      <c r="G587" s="45">
        <v>14</v>
      </c>
      <c r="H587" s="46" t="s">
        <v>402</v>
      </c>
      <c r="I587" s="46" t="s">
        <v>178</v>
      </c>
      <c r="J587" s="92" t="s">
        <v>2439</v>
      </c>
      <c r="K587" s="588">
        <f>1005961900/1059545000</f>
        <v>0.9494281979528949</v>
      </c>
      <c r="L587" s="183"/>
    </row>
    <row r="588" spans="4:23" ht="53.25" customHeight="1">
      <c r="D588" s="43"/>
      <c r="E588" s="190"/>
      <c r="F588" s="46" t="s">
        <v>25</v>
      </c>
      <c r="G588" s="45">
        <v>15</v>
      </c>
      <c r="H588" s="46" t="s">
        <v>403</v>
      </c>
      <c r="I588" s="46" t="s">
        <v>4</v>
      </c>
      <c r="J588" s="92" t="s">
        <v>2440</v>
      </c>
      <c r="K588" s="142">
        <f>22500000/3531714514</f>
        <v>6.3708433710619001E-3</v>
      </c>
      <c r="L588" s="183"/>
    </row>
    <row r="589" spans="4:23" ht="40.5" customHeight="1">
      <c r="D589" s="43"/>
      <c r="E589" s="190"/>
      <c r="F589" s="609"/>
      <c r="G589" s="198">
        <v>16</v>
      </c>
      <c r="H589" s="184" t="s">
        <v>404</v>
      </c>
      <c r="I589" s="184" t="s">
        <v>405</v>
      </c>
      <c r="J589" s="36" t="s">
        <v>2441</v>
      </c>
      <c r="K589" s="142">
        <f>22500000/7589750758</f>
        <v>2.9645242271340473E-3</v>
      </c>
      <c r="L589" s="183"/>
    </row>
    <row r="590" spans="4:23" ht="61.5" customHeight="1">
      <c r="D590" s="47"/>
      <c r="E590" s="202"/>
      <c r="F590" s="46" t="s">
        <v>331</v>
      </c>
      <c r="G590" s="45">
        <v>17</v>
      </c>
      <c r="H590" s="46" t="s">
        <v>824</v>
      </c>
      <c r="I590" s="46" t="s">
        <v>825</v>
      </c>
      <c r="J590" s="46" t="s">
        <v>1092</v>
      </c>
      <c r="K590" s="128" t="s">
        <v>492</v>
      </c>
      <c r="L590" s="194"/>
    </row>
    <row r="591" spans="4:23" ht="27" customHeight="1">
      <c r="D591" s="44">
        <v>7</v>
      </c>
      <c r="E591" s="52" t="s">
        <v>5</v>
      </c>
      <c r="F591" s="184" t="s">
        <v>333</v>
      </c>
      <c r="G591" s="198">
        <v>18</v>
      </c>
      <c r="H591" s="184" t="s">
        <v>44</v>
      </c>
      <c r="I591" s="184" t="s">
        <v>6</v>
      </c>
      <c r="J591" s="46" t="s">
        <v>1962</v>
      </c>
      <c r="K591" s="193" t="s">
        <v>1095</v>
      </c>
      <c r="L591" s="183"/>
    </row>
    <row r="592" spans="4:23" ht="38.25">
      <c r="D592" s="43"/>
      <c r="E592" s="77"/>
      <c r="F592" s="199" t="s">
        <v>334</v>
      </c>
      <c r="G592" s="196">
        <v>19</v>
      </c>
      <c r="H592" s="199" t="s">
        <v>175</v>
      </c>
      <c r="I592" s="199" t="s">
        <v>406</v>
      </c>
      <c r="J592" s="92" t="s">
        <v>2442</v>
      </c>
      <c r="K592" s="141">
        <v>0</v>
      </c>
      <c r="L592" s="183"/>
    </row>
    <row r="593" spans="4:12" ht="15.75" customHeight="1">
      <c r="D593" s="44">
        <v>8</v>
      </c>
      <c r="E593" s="987" t="s">
        <v>335</v>
      </c>
      <c r="F593" s="889" t="s">
        <v>336</v>
      </c>
      <c r="G593" s="886">
        <v>20</v>
      </c>
      <c r="H593" s="199" t="s">
        <v>337</v>
      </c>
      <c r="I593" s="199" t="s">
        <v>1686</v>
      </c>
      <c r="J593" s="199" t="s">
        <v>408</v>
      </c>
      <c r="K593" s="1020" t="s">
        <v>699</v>
      </c>
      <c r="L593" s="989"/>
    </row>
    <row r="594" spans="4:12" ht="13.5" customHeight="1">
      <c r="D594" s="43"/>
      <c r="E594" s="988"/>
      <c r="F594" s="909"/>
      <c r="G594" s="932"/>
      <c r="H594" s="200" t="s">
        <v>338</v>
      </c>
      <c r="I594" s="200"/>
      <c r="J594" s="200" t="s">
        <v>1687</v>
      </c>
      <c r="K594" s="1021"/>
      <c r="L594" s="990"/>
    </row>
    <row r="595" spans="4:12" ht="13.5" customHeight="1">
      <c r="D595" s="43"/>
      <c r="E595" s="988"/>
      <c r="F595" s="909"/>
      <c r="G595" s="932"/>
      <c r="H595" s="200" t="s">
        <v>340</v>
      </c>
      <c r="I595" s="200"/>
      <c r="J595" s="200" t="s">
        <v>1093</v>
      </c>
      <c r="K595" s="1021"/>
      <c r="L595" s="990"/>
    </row>
    <row r="596" spans="4:12">
      <c r="D596" s="43"/>
      <c r="E596" s="988"/>
      <c r="F596" s="53"/>
      <c r="G596" s="932"/>
      <c r="H596" s="200" t="s">
        <v>341</v>
      </c>
      <c r="I596" s="200"/>
      <c r="J596" s="200" t="s">
        <v>1094</v>
      </c>
      <c r="K596" s="1021"/>
      <c r="L596" s="990"/>
    </row>
    <row r="597" spans="4:12">
      <c r="D597" s="43"/>
      <c r="E597" s="988"/>
      <c r="F597" s="53"/>
      <c r="G597" s="932"/>
      <c r="H597" s="200" t="s">
        <v>342</v>
      </c>
      <c r="I597" s="200"/>
      <c r="J597" s="200" t="s">
        <v>1688</v>
      </c>
      <c r="K597" s="1021"/>
      <c r="L597" s="990"/>
    </row>
    <row r="598" spans="4:12">
      <c r="D598" s="43"/>
      <c r="E598" s="988"/>
      <c r="F598" s="80"/>
      <c r="G598" s="954"/>
      <c r="H598" s="184" t="s">
        <v>343</v>
      </c>
      <c r="I598" s="184"/>
      <c r="J598" s="75"/>
      <c r="K598" s="1022"/>
      <c r="L598" s="991"/>
    </row>
    <row r="599" spans="4:12" ht="39" thickBot="1">
      <c r="D599" s="54"/>
      <c r="E599" s="55"/>
      <c r="F599" s="30" t="s">
        <v>344</v>
      </c>
      <c r="G599" s="60">
        <v>21</v>
      </c>
      <c r="H599" s="30" t="s">
        <v>8</v>
      </c>
      <c r="I599" s="30" t="s">
        <v>7</v>
      </c>
      <c r="J599" s="30" t="s">
        <v>109</v>
      </c>
      <c r="K599" s="591" t="s">
        <v>109</v>
      </c>
      <c r="L599" s="428"/>
    </row>
    <row r="620" spans="4:14">
      <c r="D620" s="1019" t="s">
        <v>314</v>
      </c>
      <c r="E620" s="1019"/>
      <c r="F620" s="1019"/>
      <c r="G620" s="1019"/>
      <c r="H620" s="1019"/>
      <c r="I620" s="1019"/>
      <c r="J620" s="1019"/>
      <c r="K620" s="1019"/>
      <c r="L620" s="1019"/>
    </row>
    <row r="621" spans="4:14" ht="18" customHeight="1">
      <c r="D621" s="967" t="s">
        <v>371</v>
      </c>
      <c r="E621" s="967"/>
      <c r="F621" s="967"/>
      <c r="G621" s="967"/>
      <c r="H621" s="967"/>
      <c r="I621" s="967"/>
      <c r="J621" s="967"/>
      <c r="K621" s="967"/>
      <c r="L621" s="967"/>
    </row>
    <row r="622" spans="4:14" ht="18" customHeight="1">
      <c r="D622" s="967" t="s">
        <v>2287</v>
      </c>
      <c r="E622" s="967"/>
      <c r="F622" s="967"/>
      <c r="G622" s="967"/>
      <c r="H622" s="967"/>
      <c r="I622" s="967"/>
      <c r="J622" s="967"/>
      <c r="K622" s="967"/>
      <c r="L622" s="967"/>
    </row>
    <row r="623" spans="4:14" ht="17.25" customHeight="1">
      <c r="D623" s="40" t="s">
        <v>416</v>
      </c>
      <c r="E623" s="40"/>
      <c r="G623" s="40" t="s">
        <v>912</v>
      </c>
      <c r="H623" s="40"/>
      <c r="N623" s="111"/>
    </row>
    <row r="624" spans="4:14" ht="17.25" customHeight="1">
      <c r="D624" s="40" t="s">
        <v>106</v>
      </c>
      <c r="G624" s="40" t="s">
        <v>646</v>
      </c>
      <c r="H624" s="65"/>
      <c r="N624" s="111"/>
    </row>
    <row r="625" spans="4:19" ht="17.25" customHeight="1">
      <c r="D625" s="40" t="s">
        <v>417</v>
      </c>
      <c r="G625" s="40" t="s">
        <v>647</v>
      </c>
      <c r="H625" s="65"/>
      <c r="N625" s="111"/>
    </row>
    <row r="626" spans="4:19" ht="13.5" customHeight="1" thickBot="1">
      <c r="D626" s="40"/>
      <c r="F626" s="40"/>
      <c r="N626" s="111"/>
    </row>
    <row r="627" spans="4:19" ht="18" customHeight="1">
      <c r="D627" s="976" t="s">
        <v>229</v>
      </c>
      <c r="E627" s="978" t="s">
        <v>186</v>
      </c>
      <c r="F627" s="978" t="s">
        <v>228</v>
      </c>
      <c r="G627" s="978" t="s">
        <v>229</v>
      </c>
      <c r="H627" s="978" t="s">
        <v>230</v>
      </c>
      <c r="I627" s="978" t="s">
        <v>372</v>
      </c>
      <c r="J627" s="146" t="s">
        <v>232</v>
      </c>
      <c r="K627" s="146" t="s">
        <v>197</v>
      </c>
      <c r="L627" s="980" t="s">
        <v>1204</v>
      </c>
      <c r="N627" s="111"/>
    </row>
    <row r="628" spans="4:19" ht="18" customHeight="1">
      <c r="D628" s="977"/>
      <c r="E628" s="979"/>
      <c r="F628" s="979"/>
      <c r="G628" s="979"/>
      <c r="H628" s="979"/>
      <c r="I628" s="979"/>
      <c r="J628" s="140" t="s">
        <v>516</v>
      </c>
      <c r="K628" s="140" t="s">
        <v>509</v>
      </c>
      <c r="L628" s="981"/>
      <c r="N628" s="111"/>
    </row>
    <row r="629" spans="4:19" ht="51">
      <c r="D629" s="26">
        <v>1</v>
      </c>
      <c r="E629" s="190" t="s">
        <v>199</v>
      </c>
      <c r="F629" s="184" t="s">
        <v>377</v>
      </c>
      <c r="G629" s="198">
        <v>1</v>
      </c>
      <c r="H629" s="184" t="s">
        <v>194</v>
      </c>
      <c r="I629" s="184" t="s">
        <v>378</v>
      </c>
      <c r="J629" s="36" t="s">
        <v>2109</v>
      </c>
      <c r="K629" s="141">
        <f>2/3</f>
        <v>0.66666666666666663</v>
      </c>
      <c r="L629" s="183"/>
      <c r="N629" s="111"/>
    </row>
    <row r="630" spans="4:19" ht="200.25" customHeight="1">
      <c r="D630" s="47"/>
      <c r="E630" s="202"/>
      <c r="F630" s="48" t="s">
        <v>379</v>
      </c>
      <c r="G630" s="72">
        <v>2</v>
      </c>
      <c r="H630" s="48" t="s">
        <v>380</v>
      </c>
      <c r="I630" s="48" t="s">
        <v>2</v>
      </c>
      <c r="J630" s="48" t="s">
        <v>2185</v>
      </c>
      <c r="K630" s="585" t="s">
        <v>1707</v>
      </c>
      <c r="L630" s="610" t="s">
        <v>1206</v>
      </c>
      <c r="N630" s="111"/>
      <c r="Q630" s="93">
        <f>25/8295</f>
        <v>3.0138637733574444E-3</v>
      </c>
    </row>
    <row r="631" spans="4:19" ht="52.5" customHeight="1">
      <c r="D631" s="73">
        <v>2</v>
      </c>
      <c r="E631" s="74" t="s">
        <v>381</v>
      </c>
      <c r="F631" s="184" t="s">
        <v>382</v>
      </c>
      <c r="G631" s="198">
        <v>3</v>
      </c>
      <c r="H631" s="184" t="s">
        <v>383</v>
      </c>
      <c r="I631" s="48" t="s">
        <v>384</v>
      </c>
      <c r="J631" s="48" t="s">
        <v>1963</v>
      </c>
      <c r="K631" s="141">
        <f>1</f>
        <v>1</v>
      </c>
      <c r="L631" s="183"/>
      <c r="N631" s="111"/>
    </row>
    <row r="632" spans="4:19" ht="27" customHeight="1">
      <c r="D632" s="44">
        <v>3</v>
      </c>
      <c r="E632" s="189" t="s">
        <v>172</v>
      </c>
      <c r="F632" s="199" t="s">
        <v>385</v>
      </c>
      <c r="G632" s="198">
        <v>4</v>
      </c>
      <c r="H632" s="184" t="s">
        <v>386</v>
      </c>
      <c r="I632" s="48" t="s">
        <v>387</v>
      </c>
      <c r="J632" s="36" t="s">
        <v>1401</v>
      </c>
      <c r="K632" s="141">
        <f>6/7</f>
        <v>0.8571428571428571</v>
      </c>
      <c r="L632" s="183"/>
      <c r="N632" s="111"/>
    </row>
    <row r="633" spans="4:19" ht="39.75" customHeight="1">
      <c r="D633" s="47"/>
      <c r="E633" s="202"/>
      <c r="F633" s="184"/>
      <c r="G633" s="198">
        <v>5</v>
      </c>
      <c r="H633" s="184" t="s">
        <v>0</v>
      </c>
      <c r="I633" s="48" t="s">
        <v>1</v>
      </c>
      <c r="J633" s="184" t="s">
        <v>624</v>
      </c>
      <c r="K633" s="193" t="s">
        <v>109</v>
      </c>
      <c r="L633" s="183" t="s">
        <v>2289</v>
      </c>
      <c r="N633" s="111"/>
    </row>
    <row r="634" spans="4:19" ht="38.25" customHeight="1">
      <c r="D634" s="44">
        <v>4</v>
      </c>
      <c r="E634" s="189" t="s">
        <v>173</v>
      </c>
      <c r="F634" s="889" t="s">
        <v>185</v>
      </c>
      <c r="G634" s="198">
        <v>6</v>
      </c>
      <c r="H634" s="184" t="s">
        <v>388</v>
      </c>
      <c r="I634" s="48" t="s">
        <v>389</v>
      </c>
      <c r="J634" s="184" t="s">
        <v>2443</v>
      </c>
      <c r="K634" s="142">
        <f>22/7068</f>
        <v>3.1126202603282398E-3</v>
      </c>
      <c r="L634" s="183" t="s">
        <v>2289</v>
      </c>
      <c r="N634" s="111"/>
    </row>
    <row r="635" spans="4:19" ht="40.5" customHeight="1">
      <c r="D635" s="43"/>
      <c r="E635" s="190"/>
      <c r="F635" s="909"/>
      <c r="G635" s="45">
        <v>7</v>
      </c>
      <c r="H635" s="46" t="s">
        <v>390</v>
      </c>
      <c r="I635" s="46" t="s">
        <v>391</v>
      </c>
      <c r="J635" s="184" t="s">
        <v>1964</v>
      </c>
      <c r="K635" s="141">
        <f>3/6</f>
        <v>0.5</v>
      </c>
      <c r="L635" s="183" t="s">
        <v>2289</v>
      </c>
      <c r="N635" s="111"/>
    </row>
    <row r="636" spans="4:19" ht="39" customHeight="1">
      <c r="D636" s="43"/>
      <c r="E636" s="190"/>
      <c r="F636" s="207"/>
      <c r="G636" s="197">
        <v>8</v>
      </c>
      <c r="H636" s="200" t="s">
        <v>193</v>
      </c>
      <c r="I636" s="200" t="s">
        <v>192</v>
      </c>
      <c r="J636" s="200" t="s">
        <v>1708</v>
      </c>
      <c r="K636" s="608">
        <f>6/6</f>
        <v>1</v>
      </c>
      <c r="L636" s="571" t="s">
        <v>2289</v>
      </c>
      <c r="N636" s="111"/>
    </row>
    <row r="637" spans="4:19" ht="62.25" customHeight="1" thickBot="1">
      <c r="D637" s="73">
        <v>5</v>
      </c>
      <c r="E637" s="74" t="s">
        <v>311</v>
      </c>
      <c r="F637" s="46" t="s">
        <v>3</v>
      </c>
      <c r="G637" s="45">
        <v>9</v>
      </c>
      <c r="H637" s="46" t="s">
        <v>2816</v>
      </c>
      <c r="I637" s="46" t="s">
        <v>227</v>
      </c>
      <c r="J637" s="46" t="s">
        <v>2444</v>
      </c>
      <c r="K637" s="128" t="s">
        <v>483</v>
      </c>
      <c r="L637" s="194"/>
      <c r="N637" s="111">
        <v>2960037114</v>
      </c>
      <c r="Q637" s="114">
        <v>2666638757</v>
      </c>
      <c r="R637" s="114">
        <v>1193408329568.4399</v>
      </c>
      <c r="S637" s="93">
        <f>Q637/R637</f>
        <v>2.2344730558100843E-3</v>
      </c>
    </row>
    <row r="638" spans="4:19" ht="18" customHeight="1">
      <c r="D638" s="976" t="s">
        <v>229</v>
      </c>
      <c r="E638" s="978" t="s">
        <v>186</v>
      </c>
      <c r="F638" s="978" t="s">
        <v>228</v>
      </c>
      <c r="G638" s="978" t="s">
        <v>229</v>
      </c>
      <c r="H638" s="978" t="s">
        <v>230</v>
      </c>
      <c r="I638" s="978" t="s">
        <v>372</v>
      </c>
      <c r="J638" s="146" t="s">
        <v>232</v>
      </c>
      <c r="K638" s="146" t="s">
        <v>197</v>
      </c>
      <c r="L638" s="980" t="s">
        <v>1204</v>
      </c>
      <c r="N638" s="111"/>
    </row>
    <row r="639" spans="4:19" ht="18" customHeight="1">
      <c r="D639" s="977"/>
      <c r="E639" s="979"/>
      <c r="F639" s="979"/>
      <c r="G639" s="979"/>
      <c r="H639" s="979"/>
      <c r="I639" s="979"/>
      <c r="J639" s="140" t="s">
        <v>516</v>
      </c>
      <c r="K639" s="140" t="s">
        <v>509</v>
      </c>
      <c r="L639" s="981"/>
      <c r="N639" s="111"/>
    </row>
    <row r="640" spans="4:19" ht="52.5" customHeight="1">
      <c r="D640" s="59"/>
      <c r="E640" s="199"/>
      <c r="F640" s="46" t="s">
        <v>176</v>
      </c>
      <c r="G640" s="45">
        <v>10</v>
      </c>
      <c r="H640" s="46" t="s">
        <v>393</v>
      </c>
      <c r="I640" s="46" t="s">
        <v>394</v>
      </c>
      <c r="J640" s="46" t="s">
        <v>1709</v>
      </c>
      <c r="K640" s="145">
        <v>1</v>
      </c>
      <c r="L640" s="194" t="s">
        <v>2290</v>
      </c>
      <c r="N640" s="111">
        <v>1800000</v>
      </c>
      <c r="Q640" s="62">
        <v>1800000</v>
      </c>
      <c r="R640" s="62">
        <v>2633138264</v>
      </c>
      <c r="S640" s="93">
        <f>Q640/R640</f>
        <v>6.8359494243405976E-4</v>
      </c>
    </row>
    <row r="641" spans="4:19" ht="51" customHeight="1">
      <c r="D641" s="43"/>
      <c r="E641" s="49"/>
      <c r="F641" s="46" t="s">
        <v>177</v>
      </c>
      <c r="G641" s="45">
        <v>11</v>
      </c>
      <c r="H641" s="46" t="s">
        <v>395</v>
      </c>
      <c r="I641" s="46" t="s">
        <v>396</v>
      </c>
      <c r="J641" s="46" t="s">
        <v>1710</v>
      </c>
      <c r="K641" s="145">
        <v>1</v>
      </c>
      <c r="L641" s="194" t="s">
        <v>2291</v>
      </c>
      <c r="N641" s="111">
        <f>N637-N640</f>
        <v>2958237114</v>
      </c>
      <c r="Q641" s="96">
        <v>7443700</v>
      </c>
      <c r="R641" s="96">
        <v>1051336000</v>
      </c>
      <c r="S641" s="93">
        <f>Q641/R641</f>
        <v>7.0802293462794005E-3</v>
      </c>
    </row>
    <row r="642" spans="4:19" ht="38.25" customHeight="1">
      <c r="D642" s="47"/>
      <c r="E642" s="50"/>
      <c r="F642" s="46" t="s">
        <v>22</v>
      </c>
      <c r="G642" s="45">
        <v>12</v>
      </c>
      <c r="H642" s="46" t="s">
        <v>397</v>
      </c>
      <c r="I642" s="46" t="s">
        <v>398</v>
      </c>
      <c r="J642" s="46" t="s">
        <v>718</v>
      </c>
      <c r="K642" s="145">
        <v>1</v>
      </c>
      <c r="L642" s="194" t="s">
        <v>2292</v>
      </c>
      <c r="N642" s="111"/>
      <c r="S642" s="93">
        <f>Q641/R640</f>
        <v>2.8269309294424502E-3</v>
      </c>
    </row>
    <row r="643" spans="4:19" ht="51" customHeight="1">
      <c r="D643" s="26">
        <v>6</v>
      </c>
      <c r="E643" s="190" t="s">
        <v>23</v>
      </c>
      <c r="F643" s="184" t="s">
        <v>1159</v>
      </c>
      <c r="G643" s="198">
        <v>13</v>
      </c>
      <c r="H643" s="184" t="s">
        <v>1160</v>
      </c>
      <c r="I643" s="184" t="s">
        <v>1161</v>
      </c>
      <c r="J643" s="184" t="s">
        <v>2445</v>
      </c>
      <c r="K643" s="142">
        <f>992538548/1480219106570</f>
        <v>6.7053488473063606E-4</v>
      </c>
      <c r="L643" s="183" t="s">
        <v>2293</v>
      </c>
      <c r="N643" s="111"/>
    </row>
    <row r="644" spans="4:19" ht="42.75" customHeight="1">
      <c r="D644" s="43"/>
      <c r="E644" s="190"/>
      <c r="F644" s="46" t="s">
        <v>24</v>
      </c>
      <c r="G644" s="45">
        <v>14</v>
      </c>
      <c r="H644" s="46" t="s">
        <v>402</v>
      </c>
      <c r="I644" s="46" t="s">
        <v>178</v>
      </c>
      <c r="J644" s="184" t="s">
        <v>2446</v>
      </c>
      <c r="K644" s="141">
        <f>143557000/2252575206</f>
        <v>6.373016963767468E-2</v>
      </c>
      <c r="L644" s="183" t="s">
        <v>2262</v>
      </c>
      <c r="N644" s="111"/>
    </row>
    <row r="645" spans="4:19" s="115" customFormat="1" ht="49.5" customHeight="1">
      <c r="D645" s="43"/>
      <c r="E645" s="190"/>
      <c r="F645" s="46" t="s">
        <v>25</v>
      </c>
      <c r="G645" s="45">
        <v>15</v>
      </c>
      <c r="H645" s="46" t="s">
        <v>403</v>
      </c>
      <c r="I645" s="46" t="s">
        <v>4</v>
      </c>
      <c r="J645" s="184" t="s">
        <v>2447</v>
      </c>
      <c r="K645" s="142">
        <f>42930400/810708089</f>
        <v>5.2954202113555081E-2</v>
      </c>
      <c r="L645" s="183" t="s">
        <v>2262</v>
      </c>
      <c r="N645" s="116"/>
      <c r="S645" s="117"/>
    </row>
    <row r="646" spans="4:19" ht="39.75" customHeight="1">
      <c r="D646" s="43"/>
      <c r="E646" s="190"/>
      <c r="F646" s="46"/>
      <c r="G646" s="45">
        <v>16</v>
      </c>
      <c r="H646" s="46" t="s">
        <v>404</v>
      </c>
      <c r="I646" s="46" t="s">
        <v>405</v>
      </c>
      <c r="J646" s="184" t="s">
        <v>2448</v>
      </c>
      <c r="K646" s="142">
        <f>42930400/2252575206</f>
        <v>1.905836479317086E-2</v>
      </c>
      <c r="L646" s="183" t="s">
        <v>2262</v>
      </c>
      <c r="N646" s="111"/>
    </row>
    <row r="647" spans="4:19" ht="51">
      <c r="D647" s="47"/>
      <c r="E647" s="202"/>
      <c r="F647" s="46" t="s">
        <v>331</v>
      </c>
      <c r="G647" s="45">
        <v>17</v>
      </c>
      <c r="H647" s="46" t="s">
        <v>42</v>
      </c>
      <c r="I647" s="46" t="s">
        <v>43</v>
      </c>
      <c r="J647" s="46" t="s">
        <v>525</v>
      </c>
      <c r="K647" s="128" t="s">
        <v>484</v>
      </c>
      <c r="L647" s="194"/>
      <c r="N647" s="111"/>
    </row>
    <row r="648" spans="4:19" ht="25.5">
      <c r="D648" s="44">
        <v>7</v>
      </c>
      <c r="E648" s="987" t="s">
        <v>5</v>
      </c>
      <c r="F648" s="184" t="s">
        <v>333</v>
      </c>
      <c r="G648" s="198">
        <v>18</v>
      </c>
      <c r="H648" s="184" t="s">
        <v>44</v>
      </c>
      <c r="I648" s="184" t="s">
        <v>6</v>
      </c>
      <c r="J648" s="184" t="s">
        <v>828</v>
      </c>
      <c r="K648" s="193" t="s">
        <v>829</v>
      </c>
      <c r="L648" s="183" t="s">
        <v>1283</v>
      </c>
      <c r="N648" s="111"/>
    </row>
    <row r="649" spans="4:19" ht="51">
      <c r="D649" s="83"/>
      <c r="E649" s="1006"/>
      <c r="F649" s="199" t="s">
        <v>334</v>
      </c>
      <c r="G649" s="196">
        <v>19</v>
      </c>
      <c r="H649" s="199" t="s">
        <v>175</v>
      </c>
      <c r="I649" s="199" t="s">
        <v>406</v>
      </c>
      <c r="J649" s="184" t="s">
        <v>2449</v>
      </c>
      <c r="K649" s="142">
        <f>43834600/969706873</f>
        <v>4.5203969591746926E-2</v>
      </c>
      <c r="L649" s="133" t="s">
        <v>1284</v>
      </c>
      <c r="N649" s="111"/>
    </row>
    <row r="650" spans="4:19" ht="38.25">
      <c r="D650" s="44">
        <v>8</v>
      </c>
      <c r="E650" s="987" t="s">
        <v>335</v>
      </c>
      <c r="F650" s="78" t="s">
        <v>336</v>
      </c>
      <c r="G650" s="886">
        <v>20</v>
      </c>
      <c r="H650" s="199" t="s">
        <v>337</v>
      </c>
      <c r="I650" s="199" t="s">
        <v>291</v>
      </c>
      <c r="J650" s="199" t="s">
        <v>408</v>
      </c>
      <c r="K650" s="611" t="s">
        <v>1711</v>
      </c>
      <c r="L650" s="990"/>
      <c r="N650" s="111"/>
    </row>
    <row r="651" spans="4:19">
      <c r="D651" s="43"/>
      <c r="E651" s="988"/>
      <c r="F651" s="53"/>
      <c r="G651" s="932"/>
      <c r="H651" s="200" t="s">
        <v>338</v>
      </c>
      <c r="I651" s="200"/>
      <c r="J651" s="200" t="s">
        <v>338</v>
      </c>
      <c r="K651" s="612"/>
      <c r="L651" s="990"/>
      <c r="N651" s="111"/>
    </row>
    <row r="652" spans="4:19" ht="42.75" customHeight="1">
      <c r="D652" s="43"/>
      <c r="E652" s="988"/>
      <c r="F652" s="53"/>
      <c r="G652" s="932"/>
      <c r="H652" s="200" t="s">
        <v>340</v>
      </c>
      <c r="I652" s="200"/>
      <c r="J652" s="200" t="s">
        <v>316</v>
      </c>
      <c r="K652" s="612"/>
      <c r="L652" s="990"/>
      <c r="N652" s="111"/>
    </row>
    <row r="653" spans="4:19" ht="18" customHeight="1">
      <c r="D653" s="43"/>
      <c r="E653" s="988"/>
      <c r="F653" s="53"/>
      <c r="G653" s="932"/>
      <c r="H653" s="200" t="s">
        <v>341</v>
      </c>
      <c r="I653" s="200"/>
      <c r="J653" s="200" t="s">
        <v>341</v>
      </c>
      <c r="K653" s="612"/>
      <c r="L653" s="990"/>
    </row>
    <row r="654" spans="4:19" ht="18" customHeight="1">
      <c r="D654" s="43"/>
      <c r="E654" s="988"/>
      <c r="F654" s="53"/>
      <c r="G654" s="932"/>
      <c r="H654" s="200" t="s">
        <v>342</v>
      </c>
      <c r="I654" s="200"/>
      <c r="J654" s="200" t="s">
        <v>546</v>
      </c>
      <c r="K654" s="612"/>
      <c r="L654" s="990"/>
    </row>
    <row r="655" spans="4:19">
      <c r="D655" s="43"/>
      <c r="E655" s="988"/>
      <c r="F655" s="53"/>
      <c r="G655" s="932"/>
      <c r="H655" s="200" t="s">
        <v>343</v>
      </c>
      <c r="I655" s="200"/>
      <c r="J655" s="287"/>
      <c r="K655" s="612"/>
      <c r="L655" s="990"/>
    </row>
    <row r="656" spans="4:19" ht="39" thickBot="1">
      <c r="D656" s="54"/>
      <c r="E656" s="55"/>
      <c r="F656" s="30" t="s">
        <v>344</v>
      </c>
      <c r="G656" s="60">
        <v>21</v>
      </c>
      <c r="H656" s="30" t="s">
        <v>8</v>
      </c>
      <c r="I656" s="30" t="s">
        <v>7</v>
      </c>
      <c r="J656" s="287" t="s">
        <v>1132</v>
      </c>
      <c r="K656" s="591" t="s">
        <v>751</v>
      </c>
      <c r="L656" s="428"/>
    </row>
    <row r="657" spans="4:19">
      <c r="D657" s="40"/>
      <c r="F657" s="40"/>
      <c r="J657" s="613"/>
    </row>
    <row r="658" spans="4:19">
      <c r="D658" s="40"/>
      <c r="F658" s="40"/>
      <c r="J658" s="206"/>
    </row>
    <row r="659" spans="4:19">
      <c r="D659" s="40"/>
      <c r="F659" s="40"/>
      <c r="J659" s="206"/>
    </row>
    <row r="660" spans="4:19">
      <c r="D660" s="1019" t="s">
        <v>371</v>
      </c>
      <c r="E660" s="1019"/>
      <c r="F660" s="1019"/>
      <c r="G660" s="1019"/>
      <c r="H660" s="1019"/>
      <c r="I660" s="1019"/>
      <c r="J660" s="1019"/>
      <c r="K660" s="1019"/>
      <c r="L660" s="1019"/>
    </row>
    <row r="661" spans="4:19" ht="18" customHeight="1">
      <c r="D661" s="1019" t="s">
        <v>2287</v>
      </c>
      <c r="E661" s="1019"/>
      <c r="F661" s="1019"/>
      <c r="G661" s="1019"/>
      <c r="H661" s="1019"/>
      <c r="I661" s="1019"/>
      <c r="J661" s="1019"/>
      <c r="K661" s="1019"/>
      <c r="L661" s="1019"/>
    </row>
    <row r="662" spans="4:19" ht="18" customHeight="1">
      <c r="D662" s="91"/>
      <c r="E662" s="91"/>
      <c r="F662" s="91"/>
      <c r="G662" s="209"/>
      <c r="H662" s="91"/>
      <c r="I662" s="91"/>
      <c r="J662" s="98"/>
      <c r="K662" s="91"/>
      <c r="L662" s="99"/>
    </row>
    <row r="663" spans="4:19" ht="17.25" customHeight="1">
      <c r="D663" s="614" t="s">
        <v>416</v>
      </c>
      <c r="E663" s="614"/>
      <c r="F663" s="91"/>
      <c r="G663" s="614" t="s">
        <v>912</v>
      </c>
      <c r="H663" s="614"/>
      <c r="I663" s="91"/>
      <c r="J663" s="98"/>
      <c r="K663" s="91"/>
      <c r="L663" s="99"/>
    </row>
    <row r="664" spans="4:19" ht="20.25" customHeight="1">
      <c r="D664" s="614" t="s">
        <v>106</v>
      </c>
      <c r="E664" s="614"/>
      <c r="F664" s="91"/>
      <c r="G664" s="614" t="s">
        <v>664</v>
      </c>
      <c r="H664" s="614"/>
      <c r="I664" s="91"/>
      <c r="J664" s="98"/>
      <c r="K664" s="91"/>
      <c r="L664" s="99"/>
    </row>
    <row r="665" spans="4:19" ht="20.25" customHeight="1">
      <c r="D665" s="614" t="s">
        <v>417</v>
      </c>
      <c r="E665" s="614"/>
      <c r="F665" s="91"/>
      <c r="G665" s="614" t="s">
        <v>809</v>
      </c>
      <c r="H665" s="614"/>
      <c r="I665" s="91"/>
      <c r="J665" s="98"/>
      <c r="K665" s="91"/>
      <c r="L665" s="99"/>
    </row>
    <row r="666" spans="4:19" ht="20.25" customHeight="1" thickBot="1">
      <c r="D666" s="615"/>
      <c r="E666" s="615"/>
      <c r="F666" s="616"/>
      <c r="G666" s="615"/>
      <c r="H666" s="615"/>
      <c r="I666" s="616"/>
      <c r="J666" s="617"/>
      <c r="K666" s="616"/>
      <c r="L666" s="618"/>
    </row>
    <row r="667" spans="4:19" ht="19.5" customHeight="1">
      <c r="D667" s="976" t="s">
        <v>229</v>
      </c>
      <c r="E667" s="978" t="s">
        <v>186</v>
      </c>
      <c r="F667" s="978" t="s">
        <v>228</v>
      </c>
      <c r="G667" s="978" t="s">
        <v>229</v>
      </c>
      <c r="H667" s="978" t="s">
        <v>230</v>
      </c>
      <c r="I667" s="978" t="s">
        <v>372</v>
      </c>
      <c r="J667" s="146" t="s">
        <v>232</v>
      </c>
      <c r="K667" s="146" t="s">
        <v>197</v>
      </c>
      <c r="L667" s="985" t="s">
        <v>1204</v>
      </c>
    </row>
    <row r="668" spans="4:19" ht="19.5" customHeight="1">
      <c r="D668" s="977"/>
      <c r="E668" s="984"/>
      <c r="F668" s="984"/>
      <c r="G668" s="984"/>
      <c r="H668" s="984"/>
      <c r="I668" s="984"/>
      <c r="J668" s="619" t="s">
        <v>508</v>
      </c>
      <c r="K668" s="619" t="s">
        <v>509</v>
      </c>
      <c r="L668" s="986"/>
    </row>
    <row r="669" spans="4:19" ht="39" customHeight="1">
      <c r="D669" s="26">
        <v>1</v>
      </c>
      <c r="E669" s="190" t="s">
        <v>199</v>
      </c>
      <c r="F669" s="620" t="s">
        <v>377</v>
      </c>
      <c r="G669" s="422">
        <v>1</v>
      </c>
      <c r="H669" s="620" t="s">
        <v>194</v>
      </c>
      <c r="I669" s="620" t="s">
        <v>502</v>
      </c>
      <c r="J669" s="621" t="s">
        <v>1808</v>
      </c>
      <c r="K669" s="622"/>
      <c r="L669" s="194"/>
    </row>
    <row r="670" spans="4:19" ht="42" customHeight="1">
      <c r="D670" s="47"/>
      <c r="E670" s="623"/>
      <c r="F670" s="48" t="s">
        <v>379</v>
      </c>
      <c r="G670" s="72">
        <v>2</v>
      </c>
      <c r="H670" s="48" t="s">
        <v>380</v>
      </c>
      <c r="I670" s="48" t="s">
        <v>666</v>
      </c>
      <c r="J670" s="624" t="s">
        <v>817</v>
      </c>
      <c r="K670" s="148" t="s">
        <v>826</v>
      </c>
      <c r="L670" s="194"/>
      <c r="Q670" s="96">
        <v>8295</v>
      </c>
      <c r="R670" s="62">
        <v>52</v>
      </c>
      <c r="S670" s="93">
        <f>R670/Q670</f>
        <v>6.2688366485834836E-3</v>
      </c>
    </row>
    <row r="671" spans="4:19" ht="52.5" customHeight="1">
      <c r="D671" s="73">
        <v>2</v>
      </c>
      <c r="E671" s="625" t="s">
        <v>381</v>
      </c>
      <c r="F671" s="620" t="s">
        <v>382</v>
      </c>
      <c r="G671" s="422">
        <v>3</v>
      </c>
      <c r="H671" s="620" t="s">
        <v>383</v>
      </c>
      <c r="I671" s="48" t="s">
        <v>501</v>
      </c>
      <c r="J671" s="621" t="s">
        <v>2723</v>
      </c>
      <c r="K671" s="622">
        <v>1</v>
      </c>
      <c r="L671" s="626" t="s">
        <v>2724</v>
      </c>
    </row>
    <row r="672" spans="4:19" ht="27" customHeight="1">
      <c r="D672" s="627">
        <v>3</v>
      </c>
      <c r="E672" s="628" t="s">
        <v>172</v>
      </c>
      <c r="F672" s="921"/>
      <c r="G672" s="422">
        <v>4</v>
      </c>
      <c r="H672" s="620" t="s">
        <v>386</v>
      </c>
      <c r="I672" s="48" t="s">
        <v>387</v>
      </c>
      <c r="J672" s="621" t="s">
        <v>2725</v>
      </c>
      <c r="K672" s="622">
        <f>1</f>
        <v>1</v>
      </c>
      <c r="L672" s="629"/>
    </row>
    <row r="673" spans="4:19" ht="26.25" customHeight="1">
      <c r="D673" s="47"/>
      <c r="E673" s="623"/>
      <c r="F673" s="922"/>
      <c r="G673" s="422">
        <v>5</v>
      </c>
      <c r="H673" s="620" t="s">
        <v>0</v>
      </c>
      <c r="I673" s="48" t="s">
        <v>1</v>
      </c>
      <c r="J673" s="624" t="s">
        <v>624</v>
      </c>
      <c r="K673" s="630" t="s">
        <v>109</v>
      </c>
      <c r="L673" s="194" t="s">
        <v>2289</v>
      </c>
    </row>
    <row r="674" spans="4:19" ht="40.5" customHeight="1">
      <c r="D674" s="627">
        <v>4</v>
      </c>
      <c r="E674" s="628" t="s">
        <v>173</v>
      </c>
      <c r="F674" s="1001" t="s">
        <v>185</v>
      </c>
      <c r="G674" s="422">
        <v>6</v>
      </c>
      <c r="H674" s="620" t="s">
        <v>388</v>
      </c>
      <c r="I674" s="48" t="s">
        <v>389</v>
      </c>
      <c r="J674" s="621" t="s">
        <v>2726</v>
      </c>
      <c r="K674" s="631">
        <f>57/7068*100%</f>
        <v>8.0645161290322578E-3</v>
      </c>
      <c r="L674" s="194" t="s">
        <v>2289</v>
      </c>
    </row>
    <row r="675" spans="4:19" ht="40.5" customHeight="1">
      <c r="D675" s="43"/>
      <c r="E675" s="190"/>
      <c r="F675" s="1002"/>
      <c r="G675" s="632">
        <v>7</v>
      </c>
      <c r="H675" s="633" t="s">
        <v>390</v>
      </c>
      <c r="I675" s="633" t="s">
        <v>391</v>
      </c>
      <c r="J675" s="621" t="s">
        <v>2727</v>
      </c>
      <c r="K675" s="622">
        <f>18/24</f>
        <v>0.75</v>
      </c>
      <c r="L675" s="194" t="s">
        <v>2289</v>
      </c>
    </row>
    <row r="676" spans="4:19" ht="37.5" customHeight="1">
      <c r="D676" s="47"/>
      <c r="E676" s="623"/>
      <c r="F676" s="634"/>
      <c r="G676" s="422">
        <v>8</v>
      </c>
      <c r="H676" s="620" t="s">
        <v>193</v>
      </c>
      <c r="I676" s="620" t="s">
        <v>192</v>
      </c>
      <c r="J676" s="621" t="s">
        <v>2728</v>
      </c>
      <c r="K676" s="635">
        <f>1</f>
        <v>1</v>
      </c>
      <c r="L676" s="194" t="s">
        <v>2289</v>
      </c>
    </row>
    <row r="677" spans="4:19" ht="28.5" customHeight="1" thickBot="1">
      <c r="D677" s="636">
        <v>5</v>
      </c>
      <c r="E677" s="637" t="s">
        <v>311</v>
      </c>
      <c r="F677" s="30" t="s">
        <v>3</v>
      </c>
      <c r="G677" s="60">
        <v>9</v>
      </c>
      <c r="H677" s="30" t="s">
        <v>518</v>
      </c>
      <c r="I677" s="30" t="s">
        <v>227</v>
      </c>
      <c r="J677" s="638" t="s">
        <v>2729</v>
      </c>
      <c r="K677" s="591" t="s">
        <v>332</v>
      </c>
      <c r="L677" s="428"/>
      <c r="Q677" s="96">
        <v>73509214752</v>
      </c>
      <c r="R677" s="114">
        <v>1193408329568.4399</v>
      </c>
      <c r="S677" s="93">
        <f>Q677/R677</f>
        <v>6.1596029565657871E-2</v>
      </c>
    </row>
    <row r="678" spans="4:19" ht="50.25" customHeight="1">
      <c r="D678" s="639"/>
      <c r="E678" s="640"/>
      <c r="F678" s="640" t="s">
        <v>176</v>
      </c>
      <c r="G678" s="641">
        <v>10</v>
      </c>
      <c r="H678" s="640" t="s">
        <v>393</v>
      </c>
      <c r="I678" s="640" t="s">
        <v>827</v>
      </c>
      <c r="J678" s="642" t="s">
        <v>2730</v>
      </c>
      <c r="K678" s="643">
        <v>1</v>
      </c>
      <c r="L678" s="644" t="s">
        <v>2290</v>
      </c>
      <c r="Q678" s="62">
        <v>2757435000</v>
      </c>
      <c r="R678" s="62">
        <v>67458028998</v>
      </c>
      <c r="S678" s="93">
        <f>Q678/R678</f>
        <v>4.0876305474056358E-2</v>
      </c>
    </row>
    <row r="679" spans="4:19" ht="37.5" customHeight="1" thickBot="1">
      <c r="D679" s="82"/>
      <c r="E679" s="645"/>
      <c r="F679" s="30" t="s">
        <v>177</v>
      </c>
      <c r="G679" s="60">
        <v>11</v>
      </c>
      <c r="H679" s="30" t="s">
        <v>395</v>
      </c>
      <c r="I679" s="30" t="s">
        <v>396</v>
      </c>
      <c r="J679" s="646" t="s">
        <v>2731</v>
      </c>
      <c r="K679" s="427">
        <v>1</v>
      </c>
      <c r="L679" s="428" t="s">
        <v>2291</v>
      </c>
      <c r="Q679" s="62">
        <v>50569644</v>
      </c>
      <c r="R679" s="62">
        <v>5582307800</v>
      </c>
      <c r="S679" s="93">
        <f>Q679/R679</f>
        <v>9.0589135912570069E-3</v>
      </c>
    </row>
    <row r="680" spans="4:19" ht="36.75" customHeight="1">
      <c r="D680" s="47"/>
      <c r="E680" s="647"/>
      <c r="F680" s="620" t="s">
        <v>22</v>
      </c>
      <c r="G680" s="422">
        <v>12</v>
      </c>
      <c r="H680" s="620" t="s">
        <v>397</v>
      </c>
      <c r="I680" s="620" t="s">
        <v>396</v>
      </c>
      <c r="J680" s="624" t="s">
        <v>2732</v>
      </c>
      <c r="K680" s="622">
        <v>1</v>
      </c>
      <c r="L680" s="183" t="s">
        <v>2292</v>
      </c>
      <c r="S680" s="93">
        <f>Q679/R678</f>
        <v>7.4964603548525403E-4</v>
      </c>
    </row>
    <row r="681" spans="4:19" ht="26.25" customHeight="1">
      <c r="D681" s="627">
        <v>6</v>
      </c>
      <c r="E681" s="628" t="s">
        <v>23</v>
      </c>
      <c r="F681" s="633" t="s">
        <v>1159</v>
      </c>
      <c r="G681" s="632">
        <v>13</v>
      </c>
      <c r="H681" s="633" t="s">
        <v>1160</v>
      </c>
      <c r="I681" s="633" t="s">
        <v>1161</v>
      </c>
      <c r="J681" s="621" t="s">
        <v>2733</v>
      </c>
      <c r="K681" s="648" t="s">
        <v>2734</v>
      </c>
      <c r="L681" s="194" t="s">
        <v>2293</v>
      </c>
    </row>
    <row r="682" spans="4:19" ht="26.25" customHeight="1" thickBot="1">
      <c r="D682" s="54"/>
      <c r="E682" s="594"/>
      <c r="F682" s="30" t="s">
        <v>24</v>
      </c>
      <c r="G682" s="60">
        <v>14</v>
      </c>
      <c r="H682" s="30" t="s">
        <v>402</v>
      </c>
      <c r="I682" s="30" t="s">
        <v>178</v>
      </c>
      <c r="J682" s="649" t="s">
        <v>2735</v>
      </c>
      <c r="K682" s="589" t="s">
        <v>2736</v>
      </c>
      <c r="L682" s="428" t="s">
        <v>2262</v>
      </c>
    </row>
    <row r="683" spans="4:19" ht="19.5" customHeight="1">
      <c r="D683" s="976" t="s">
        <v>229</v>
      </c>
      <c r="E683" s="978" t="s">
        <v>186</v>
      </c>
      <c r="F683" s="978" t="s">
        <v>228</v>
      </c>
      <c r="G683" s="978" t="s">
        <v>229</v>
      </c>
      <c r="H683" s="978" t="s">
        <v>230</v>
      </c>
      <c r="I683" s="978" t="s">
        <v>372</v>
      </c>
      <c r="J683" s="146" t="s">
        <v>232</v>
      </c>
      <c r="K683" s="146" t="s">
        <v>197</v>
      </c>
      <c r="L683" s="985" t="s">
        <v>1204</v>
      </c>
    </row>
    <row r="684" spans="4:19" ht="19.5" customHeight="1">
      <c r="D684" s="977"/>
      <c r="E684" s="984"/>
      <c r="F684" s="984"/>
      <c r="G684" s="984"/>
      <c r="H684" s="984"/>
      <c r="I684" s="984"/>
      <c r="J684" s="619" t="s">
        <v>508</v>
      </c>
      <c r="K684" s="619" t="s">
        <v>509</v>
      </c>
      <c r="L684" s="986"/>
    </row>
    <row r="685" spans="4:19" ht="38.25" customHeight="1">
      <c r="D685" s="43"/>
      <c r="E685" s="190"/>
      <c r="F685" s="620" t="s">
        <v>25</v>
      </c>
      <c r="G685" s="422">
        <v>15</v>
      </c>
      <c r="H685" s="620" t="s">
        <v>403</v>
      </c>
      <c r="I685" s="620" t="s">
        <v>4</v>
      </c>
      <c r="J685" s="621" t="s">
        <v>2737</v>
      </c>
      <c r="K685" s="622" t="s">
        <v>2738</v>
      </c>
      <c r="L685" s="183" t="s">
        <v>2262</v>
      </c>
    </row>
    <row r="686" spans="4:19" ht="24.75" customHeight="1">
      <c r="D686" s="43"/>
      <c r="E686" s="190"/>
      <c r="F686" s="633"/>
      <c r="G686" s="632">
        <v>16</v>
      </c>
      <c r="H686" s="633" t="s">
        <v>404</v>
      </c>
      <c r="I686" s="633" t="s">
        <v>405</v>
      </c>
      <c r="J686" s="621" t="s">
        <v>2739</v>
      </c>
      <c r="K686" s="635" t="s">
        <v>2740</v>
      </c>
      <c r="L686" s="194" t="s">
        <v>2262</v>
      </c>
    </row>
    <row r="687" spans="4:19" ht="51">
      <c r="D687" s="47"/>
      <c r="E687" s="623"/>
      <c r="F687" s="633" t="s">
        <v>331</v>
      </c>
      <c r="G687" s="632">
        <v>17</v>
      </c>
      <c r="H687" s="633" t="s">
        <v>42</v>
      </c>
      <c r="I687" s="633" t="s">
        <v>825</v>
      </c>
      <c r="J687" s="624" t="s">
        <v>2741</v>
      </c>
      <c r="K687" s="650" t="s">
        <v>332</v>
      </c>
      <c r="L687" s="194"/>
    </row>
    <row r="688" spans="4:19" ht="25.5" customHeight="1">
      <c r="D688" s="627">
        <v>7</v>
      </c>
      <c r="E688" s="1000" t="s">
        <v>5</v>
      </c>
      <c r="F688" s="620" t="s">
        <v>333</v>
      </c>
      <c r="G688" s="422">
        <v>18</v>
      </c>
      <c r="H688" s="620" t="s">
        <v>1096</v>
      </c>
      <c r="I688" s="620" t="s">
        <v>1097</v>
      </c>
      <c r="J688" s="624" t="s">
        <v>2742</v>
      </c>
      <c r="K688" s="630" t="s">
        <v>332</v>
      </c>
      <c r="L688" s="194"/>
    </row>
    <row r="689" spans="4:12" ht="38.25">
      <c r="D689" s="43"/>
      <c r="E689" s="1072"/>
      <c r="F689" s="651" t="s">
        <v>334</v>
      </c>
      <c r="G689" s="652">
        <v>19</v>
      </c>
      <c r="H689" s="651" t="s">
        <v>175</v>
      </c>
      <c r="I689" s="651" t="s">
        <v>406</v>
      </c>
      <c r="J689" s="621" t="s">
        <v>2743</v>
      </c>
      <c r="K689" s="622">
        <v>1</v>
      </c>
      <c r="L689" s="133" t="s">
        <v>1284</v>
      </c>
    </row>
    <row r="690" spans="4:12" ht="15" customHeight="1">
      <c r="D690" s="627">
        <v>8</v>
      </c>
      <c r="E690" s="1000" t="s">
        <v>335</v>
      </c>
      <c r="F690" s="653" t="s">
        <v>336</v>
      </c>
      <c r="G690" s="916">
        <v>20</v>
      </c>
      <c r="H690" s="651" t="s">
        <v>337</v>
      </c>
      <c r="I690" s="651" t="s">
        <v>291</v>
      </c>
      <c r="J690" s="654" t="s">
        <v>2744</v>
      </c>
      <c r="K690" s="1077" t="s">
        <v>332</v>
      </c>
      <c r="L690" s="1010"/>
    </row>
    <row r="691" spans="4:12">
      <c r="D691" s="26"/>
      <c r="E691" s="988"/>
      <c r="F691" s="53"/>
      <c r="G691" s="955"/>
      <c r="H691" s="200"/>
      <c r="I691" s="200"/>
      <c r="J691" s="655" t="s">
        <v>2745</v>
      </c>
      <c r="K691" s="1021"/>
      <c r="L691" s="1010"/>
    </row>
    <row r="692" spans="4:12">
      <c r="D692" s="26"/>
      <c r="E692" s="988"/>
      <c r="F692" s="53"/>
      <c r="G692" s="955"/>
      <c r="H692" s="200"/>
      <c r="I692" s="200"/>
      <c r="J692" s="655" t="s">
        <v>2746</v>
      </c>
      <c r="K692" s="1021"/>
      <c r="L692" s="1010"/>
    </row>
    <row r="693" spans="4:12" ht="12.75" customHeight="1">
      <c r="D693" s="26"/>
      <c r="E693" s="988"/>
      <c r="F693" s="53"/>
      <c r="G693" s="955"/>
      <c r="H693" s="200"/>
      <c r="I693" s="200"/>
      <c r="J693" s="655" t="s">
        <v>2747</v>
      </c>
      <c r="K693" s="1021"/>
      <c r="L693" s="1010"/>
    </row>
    <row r="694" spans="4:12" ht="18" customHeight="1">
      <c r="D694" s="26"/>
      <c r="E694" s="988"/>
      <c r="F694" s="53"/>
      <c r="G694" s="955"/>
      <c r="H694" s="200"/>
      <c r="I694" s="200"/>
      <c r="J694" s="655" t="s">
        <v>2748</v>
      </c>
      <c r="K694" s="1021"/>
      <c r="L694" s="1010"/>
    </row>
    <row r="695" spans="4:12" ht="16.5" customHeight="1">
      <c r="D695" s="26"/>
      <c r="E695" s="988"/>
      <c r="F695" s="53"/>
      <c r="G695" s="955"/>
      <c r="H695" s="200"/>
      <c r="I695" s="200"/>
      <c r="J695" s="655" t="s">
        <v>2749</v>
      </c>
      <c r="K695" s="1021"/>
      <c r="L695" s="1010"/>
    </row>
    <row r="696" spans="4:12" ht="16.5" customHeight="1">
      <c r="D696" s="43"/>
      <c r="E696" s="988"/>
      <c r="F696" s="421"/>
      <c r="G696" s="1041"/>
      <c r="H696" s="620"/>
      <c r="I696" s="620"/>
      <c r="J696" s="656"/>
      <c r="K696" s="1078"/>
      <c r="L696" s="1010"/>
    </row>
    <row r="697" spans="4:12" ht="16.5" customHeight="1" thickBot="1">
      <c r="D697" s="54"/>
      <c r="E697" s="55"/>
      <c r="F697" s="595" t="s">
        <v>344</v>
      </c>
      <c r="G697" s="596">
        <v>21</v>
      </c>
      <c r="H697" s="595" t="s">
        <v>8</v>
      </c>
      <c r="I697" s="595" t="s">
        <v>7</v>
      </c>
      <c r="J697" s="638" t="s">
        <v>666</v>
      </c>
      <c r="K697" s="658" t="s">
        <v>666</v>
      </c>
      <c r="L697" s="428"/>
    </row>
    <row r="698" spans="4:12" ht="16.5" customHeight="1">
      <c r="D698" s="40"/>
      <c r="E698" s="40"/>
      <c r="F698" s="40"/>
      <c r="G698" s="203"/>
      <c r="H698" s="40"/>
    </row>
    <row r="699" spans="4:12" ht="16.5" customHeight="1">
      <c r="D699" s="56"/>
      <c r="E699" s="57"/>
      <c r="F699" s="206"/>
      <c r="G699" s="56"/>
      <c r="H699" s="206"/>
      <c r="I699" s="206"/>
      <c r="J699" s="61"/>
      <c r="K699" s="210"/>
      <c r="L699" s="58"/>
    </row>
    <row r="700" spans="4:12">
      <c r="D700" s="56"/>
      <c r="E700" s="57"/>
      <c r="F700" s="206"/>
      <c r="G700" s="56"/>
      <c r="H700" s="206"/>
      <c r="I700" s="206"/>
      <c r="J700" s="61"/>
      <c r="K700" s="210"/>
      <c r="L700" s="58"/>
    </row>
    <row r="701" spans="4:12">
      <c r="D701" s="56"/>
      <c r="E701" s="57"/>
      <c r="F701" s="206"/>
      <c r="G701" s="56"/>
      <c r="H701" s="206"/>
      <c r="I701" s="206"/>
      <c r="J701" s="61"/>
      <c r="K701" s="210"/>
      <c r="L701" s="58"/>
    </row>
    <row r="702" spans="4:12">
      <c r="D702" s="56"/>
      <c r="E702" s="57"/>
      <c r="F702" s="206"/>
      <c r="G702" s="56"/>
      <c r="H702" s="206"/>
      <c r="I702" s="206"/>
      <c r="J702" s="61"/>
      <c r="K702" s="210"/>
      <c r="L702" s="58"/>
    </row>
    <row r="703" spans="4:12">
      <c r="D703" s="56"/>
      <c r="E703" s="57"/>
      <c r="F703" s="206"/>
      <c r="G703" s="56"/>
      <c r="H703" s="206"/>
      <c r="I703" s="206"/>
      <c r="J703" s="61"/>
      <c r="K703" s="210"/>
      <c r="L703" s="58"/>
    </row>
    <row r="704" spans="4:12">
      <c r="D704" s="56"/>
      <c r="E704" s="57"/>
      <c r="F704" s="206"/>
      <c r="G704" s="56"/>
      <c r="H704" s="206"/>
      <c r="I704" s="206"/>
      <c r="J704" s="61"/>
      <c r="K704" s="210"/>
      <c r="L704" s="58"/>
    </row>
    <row r="705" spans="4:12">
      <c r="D705" s="56"/>
      <c r="E705" s="57"/>
      <c r="F705" s="206"/>
      <c r="G705" s="56"/>
      <c r="H705" s="206"/>
      <c r="I705" s="206"/>
      <c r="J705" s="61"/>
      <c r="K705" s="210"/>
      <c r="L705" s="58"/>
    </row>
    <row r="706" spans="4:12">
      <c r="D706" s="56"/>
      <c r="E706" s="57"/>
      <c r="F706" s="206"/>
      <c r="G706" s="56"/>
      <c r="H706" s="206"/>
      <c r="I706" s="206"/>
      <c r="J706" s="61"/>
      <c r="K706" s="210"/>
      <c r="L706" s="58"/>
    </row>
    <row r="707" spans="4:12">
      <c r="D707" s="56"/>
      <c r="E707" s="57"/>
      <c r="F707" s="206"/>
      <c r="G707" s="56"/>
      <c r="H707" s="206"/>
      <c r="I707" s="206"/>
      <c r="J707" s="61"/>
      <c r="K707" s="210"/>
      <c r="L707" s="58"/>
    </row>
    <row r="708" spans="4:12">
      <c r="D708" s="56"/>
      <c r="E708" s="57"/>
      <c r="F708" s="206"/>
      <c r="G708" s="56"/>
      <c r="H708" s="206"/>
      <c r="I708" s="206"/>
      <c r="J708" s="61"/>
      <c r="K708" s="210"/>
      <c r="L708" s="58"/>
    </row>
    <row r="709" spans="4:12">
      <c r="D709" s="56"/>
      <c r="E709" s="57"/>
      <c r="F709" s="206"/>
      <c r="G709" s="56"/>
      <c r="H709" s="206"/>
      <c r="I709" s="206"/>
      <c r="J709" s="61"/>
      <c r="K709" s="210"/>
      <c r="L709" s="58"/>
    </row>
    <row r="710" spans="4:12">
      <c r="D710" s="56"/>
      <c r="E710" s="57"/>
      <c r="F710" s="206"/>
      <c r="G710" s="56"/>
      <c r="H710" s="206"/>
      <c r="I710" s="206"/>
      <c r="J710" s="61"/>
      <c r="K710" s="210"/>
      <c r="L710" s="58"/>
    </row>
    <row r="711" spans="4:12">
      <c r="D711" s="56"/>
      <c r="E711" s="57"/>
      <c r="F711" s="206"/>
      <c r="G711" s="56"/>
      <c r="H711" s="206"/>
      <c r="I711" s="206"/>
      <c r="J711" s="61"/>
      <c r="K711" s="210"/>
      <c r="L711" s="58"/>
    </row>
    <row r="712" spans="4:12">
      <c r="D712" s="56"/>
      <c r="E712" s="57"/>
      <c r="F712" s="206"/>
      <c r="G712" s="56"/>
      <c r="H712" s="206"/>
      <c r="I712" s="206"/>
      <c r="J712" s="61"/>
      <c r="K712" s="210"/>
      <c r="L712" s="58"/>
    </row>
    <row r="713" spans="4:12">
      <c r="D713" s="56"/>
      <c r="E713" s="57"/>
      <c r="F713" s="206"/>
      <c r="G713" s="56"/>
      <c r="H713" s="206"/>
      <c r="I713" s="206"/>
      <c r="J713" s="61"/>
      <c r="K713" s="210"/>
      <c r="L713" s="58"/>
    </row>
    <row r="714" spans="4:12">
      <c r="D714" s="56"/>
      <c r="E714" s="57"/>
      <c r="F714" s="206"/>
      <c r="G714" s="56"/>
      <c r="H714" s="206"/>
      <c r="I714" s="206"/>
      <c r="J714" s="61"/>
      <c r="K714" s="210"/>
      <c r="L714" s="58"/>
    </row>
    <row r="715" spans="4:12">
      <c r="D715" s="56"/>
      <c r="E715" s="57"/>
      <c r="F715" s="206"/>
      <c r="G715" s="56"/>
      <c r="H715" s="206"/>
      <c r="I715" s="206"/>
      <c r="J715" s="61"/>
      <c r="K715" s="210"/>
      <c r="L715" s="58"/>
    </row>
    <row r="716" spans="4:12">
      <c r="D716" s="56"/>
      <c r="E716" s="57"/>
      <c r="F716" s="206"/>
      <c r="G716" s="56"/>
      <c r="H716" s="206"/>
      <c r="I716" s="206"/>
      <c r="J716" s="61"/>
      <c r="K716" s="210"/>
      <c r="L716" s="58"/>
    </row>
    <row r="717" spans="4:12">
      <c r="D717" s="56"/>
      <c r="E717" s="57"/>
      <c r="F717" s="206"/>
      <c r="G717" s="56"/>
      <c r="H717" s="206"/>
      <c r="I717" s="206"/>
      <c r="J717" s="61"/>
      <c r="K717" s="210"/>
      <c r="L717" s="58"/>
    </row>
    <row r="718" spans="4:12">
      <c r="D718" s="56"/>
      <c r="E718" s="57"/>
      <c r="F718" s="206"/>
      <c r="G718" s="56"/>
      <c r="H718" s="206"/>
      <c r="I718" s="206"/>
      <c r="J718" s="61"/>
      <c r="K718" s="210"/>
      <c r="L718" s="58"/>
    </row>
    <row r="719" spans="4:12">
      <c r="D719" s="56"/>
      <c r="E719" s="57"/>
      <c r="F719" s="206"/>
      <c r="G719" s="56"/>
      <c r="H719" s="206"/>
      <c r="I719" s="206"/>
      <c r="J719" s="61"/>
      <c r="K719" s="210"/>
      <c r="L719" s="58"/>
    </row>
    <row r="720" spans="4:12">
      <c r="D720" s="56"/>
      <c r="E720" s="57"/>
      <c r="F720" s="206"/>
      <c r="G720" s="56"/>
      <c r="H720" s="206"/>
      <c r="I720" s="206"/>
      <c r="J720" s="61"/>
      <c r="K720" s="210"/>
      <c r="L720" s="58"/>
    </row>
    <row r="721" spans="4:12">
      <c r="D721" s="56"/>
      <c r="E721" s="57"/>
      <c r="F721" s="206"/>
      <c r="G721" s="56"/>
      <c r="H721" s="206"/>
      <c r="I721" s="206"/>
      <c r="J721" s="61"/>
      <c r="K721" s="210"/>
      <c r="L721" s="58"/>
    </row>
    <row r="722" spans="4:12">
      <c r="D722" s="56"/>
      <c r="E722" s="57"/>
      <c r="F722" s="206"/>
      <c r="G722" s="56"/>
      <c r="H722" s="206"/>
      <c r="I722" s="206"/>
      <c r="J722" s="61"/>
      <c r="K722" s="210"/>
      <c r="L722" s="58"/>
    </row>
    <row r="723" spans="4:12">
      <c r="D723" s="56"/>
      <c r="E723" s="57"/>
      <c r="F723" s="206"/>
      <c r="G723" s="56"/>
      <c r="H723" s="206"/>
      <c r="I723" s="206"/>
      <c r="J723" s="61"/>
      <c r="K723" s="210"/>
      <c r="L723" s="58"/>
    </row>
    <row r="724" spans="4:12">
      <c r="D724" s="56"/>
      <c r="E724" s="57"/>
      <c r="F724" s="206"/>
      <c r="G724" s="56"/>
      <c r="H724" s="206"/>
      <c r="I724" s="206"/>
      <c r="J724" s="61"/>
      <c r="K724" s="210"/>
      <c r="L724" s="58"/>
    </row>
    <row r="725" spans="4:12" ht="18" customHeight="1">
      <c r="D725" s="1019" t="s">
        <v>314</v>
      </c>
      <c r="E725" s="1019"/>
      <c r="F725" s="1019"/>
      <c r="G725" s="1019"/>
      <c r="H725" s="1019"/>
      <c r="I725" s="1019"/>
      <c r="J725" s="1019"/>
      <c r="K725" s="1019"/>
      <c r="L725" s="1019"/>
    </row>
    <row r="726" spans="4:12" ht="18" customHeight="1">
      <c r="D726" s="967" t="s">
        <v>371</v>
      </c>
      <c r="E726" s="967"/>
      <c r="F726" s="967"/>
      <c r="G726" s="967"/>
      <c r="H726" s="967"/>
      <c r="I726" s="967"/>
      <c r="J726" s="967"/>
      <c r="K726" s="967"/>
      <c r="L726" s="967"/>
    </row>
    <row r="727" spans="4:12" ht="16.5" customHeight="1">
      <c r="D727" s="967" t="s">
        <v>2287</v>
      </c>
      <c r="E727" s="967"/>
      <c r="F727" s="967"/>
      <c r="G727" s="967"/>
      <c r="H727" s="967"/>
      <c r="I727" s="967"/>
      <c r="J727" s="967"/>
      <c r="K727" s="967"/>
      <c r="L727" s="967"/>
    </row>
    <row r="728" spans="4:12" ht="15.75" customHeight="1">
      <c r="D728" s="40" t="s">
        <v>416</v>
      </c>
      <c r="E728" s="40"/>
      <c r="G728" s="40" t="s">
        <v>912</v>
      </c>
      <c r="H728" s="40"/>
    </row>
    <row r="729" spans="4:12" ht="15.75" customHeight="1">
      <c r="D729" s="40" t="s">
        <v>106</v>
      </c>
      <c r="G729" s="40" t="s">
        <v>750</v>
      </c>
    </row>
    <row r="730" spans="4:12" ht="15.75" customHeight="1" thickBot="1">
      <c r="D730" s="40" t="s">
        <v>417</v>
      </c>
      <c r="G730" s="40" t="s">
        <v>1158</v>
      </c>
    </row>
    <row r="731" spans="4:12" ht="18" customHeight="1">
      <c r="D731" s="976" t="s">
        <v>229</v>
      </c>
      <c r="E731" s="978" t="s">
        <v>186</v>
      </c>
      <c r="F731" s="978" t="s">
        <v>228</v>
      </c>
      <c r="G731" s="978" t="s">
        <v>229</v>
      </c>
      <c r="H731" s="1037" t="s">
        <v>230</v>
      </c>
      <c r="I731" s="1037" t="s">
        <v>372</v>
      </c>
      <c r="J731" s="146" t="s">
        <v>232</v>
      </c>
      <c r="K731" s="146" t="s">
        <v>197</v>
      </c>
      <c r="L731" s="980" t="s">
        <v>1204</v>
      </c>
    </row>
    <row r="732" spans="4:12" ht="18" customHeight="1">
      <c r="D732" s="977"/>
      <c r="E732" s="979"/>
      <c r="F732" s="979"/>
      <c r="G732" s="979"/>
      <c r="H732" s="1038"/>
      <c r="I732" s="1038"/>
      <c r="J732" s="140" t="s">
        <v>508</v>
      </c>
      <c r="K732" s="140" t="s">
        <v>509</v>
      </c>
      <c r="L732" s="981"/>
    </row>
    <row r="733" spans="4:12" ht="38.25" customHeight="1">
      <c r="D733" s="26">
        <v>1</v>
      </c>
      <c r="E733" s="190" t="s">
        <v>199</v>
      </c>
      <c r="F733" s="184" t="s">
        <v>377</v>
      </c>
      <c r="G733" s="198">
        <v>1</v>
      </c>
      <c r="H733" s="184" t="s">
        <v>194</v>
      </c>
      <c r="I733" s="184" t="s">
        <v>378</v>
      </c>
      <c r="J733" s="184" t="s">
        <v>2118</v>
      </c>
      <c r="K733" s="141">
        <f>1/3</f>
        <v>0.33333333333333331</v>
      </c>
      <c r="L733" s="183"/>
    </row>
    <row r="734" spans="4:12" ht="51" customHeight="1">
      <c r="D734" s="47"/>
      <c r="E734" s="202"/>
      <c r="F734" s="48" t="s">
        <v>379</v>
      </c>
      <c r="G734" s="72">
        <v>2</v>
      </c>
      <c r="H734" s="48" t="s">
        <v>380</v>
      </c>
      <c r="I734" s="48" t="s">
        <v>2</v>
      </c>
      <c r="J734" s="184" t="s">
        <v>1234</v>
      </c>
      <c r="K734" s="148" t="s">
        <v>1215</v>
      </c>
      <c r="L734" s="610" t="s">
        <v>1206</v>
      </c>
    </row>
    <row r="735" spans="4:12" ht="52.5" customHeight="1">
      <c r="D735" s="73">
        <v>2</v>
      </c>
      <c r="E735" s="74" t="s">
        <v>381</v>
      </c>
      <c r="F735" s="184" t="s">
        <v>382</v>
      </c>
      <c r="G735" s="198">
        <v>3</v>
      </c>
      <c r="H735" s="184" t="s">
        <v>383</v>
      </c>
      <c r="I735" s="48" t="s">
        <v>384</v>
      </c>
      <c r="J735" s="184" t="s">
        <v>1216</v>
      </c>
      <c r="K735" s="141">
        <v>1</v>
      </c>
      <c r="L735" s="183"/>
    </row>
    <row r="736" spans="4:12" ht="39.75" customHeight="1">
      <c r="D736" s="44">
        <v>3</v>
      </c>
      <c r="E736" s="189" t="s">
        <v>172</v>
      </c>
      <c r="F736" s="889" t="s">
        <v>385</v>
      </c>
      <c r="G736" s="198">
        <v>4</v>
      </c>
      <c r="H736" s="184" t="s">
        <v>386</v>
      </c>
      <c r="I736" s="48" t="s">
        <v>387</v>
      </c>
      <c r="J736" s="184" t="s">
        <v>1614</v>
      </c>
      <c r="K736" s="141" t="s">
        <v>1217</v>
      </c>
      <c r="L736" s="183"/>
    </row>
    <row r="737" spans="4:12" ht="49.5" customHeight="1">
      <c r="D737" s="47"/>
      <c r="E737" s="202"/>
      <c r="F737" s="887"/>
      <c r="G737" s="198">
        <v>5</v>
      </c>
      <c r="H737" s="184" t="s">
        <v>0</v>
      </c>
      <c r="I737" s="48" t="s">
        <v>1</v>
      </c>
      <c r="J737" s="184" t="s">
        <v>624</v>
      </c>
      <c r="K737" s="141">
        <v>0</v>
      </c>
      <c r="L737" s="183" t="s">
        <v>2289</v>
      </c>
    </row>
    <row r="738" spans="4:12" ht="51" customHeight="1">
      <c r="D738" s="44">
        <v>4</v>
      </c>
      <c r="E738" s="189" t="s">
        <v>173</v>
      </c>
      <c r="F738" s="199" t="s">
        <v>185</v>
      </c>
      <c r="G738" s="196">
        <v>6</v>
      </c>
      <c r="H738" s="199" t="s">
        <v>388</v>
      </c>
      <c r="I738" s="199" t="s">
        <v>389</v>
      </c>
      <c r="J738" s="159" t="s">
        <v>2450</v>
      </c>
      <c r="K738" s="149">
        <f>26/7068</f>
        <v>3.6785512167515563E-3</v>
      </c>
      <c r="L738" s="182" t="s">
        <v>2289</v>
      </c>
    </row>
    <row r="739" spans="4:12" ht="39" customHeight="1">
      <c r="D739" s="87"/>
      <c r="E739" s="74"/>
      <c r="F739" s="661"/>
      <c r="G739" s="45">
        <v>7</v>
      </c>
      <c r="H739" s="46" t="s">
        <v>390</v>
      </c>
      <c r="I739" s="46" t="s">
        <v>391</v>
      </c>
      <c r="J739" s="92" t="s">
        <v>2451</v>
      </c>
      <c r="K739" s="601">
        <f>15/15</f>
        <v>1</v>
      </c>
      <c r="L739" s="194" t="s">
        <v>2289</v>
      </c>
    </row>
    <row r="740" spans="4:12" ht="39.75" customHeight="1">
      <c r="D740" s="47"/>
      <c r="E740" s="202"/>
      <c r="F740" s="76"/>
      <c r="G740" s="198">
        <v>8</v>
      </c>
      <c r="H740" s="184" t="s">
        <v>193</v>
      </c>
      <c r="I740" s="184" t="s">
        <v>192</v>
      </c>
      <c r="J740" s="184" t="s">
        <v>1404</v>
      </c>
      <c r="K740" s="141">
        <v>1</v>
      </c>
      <c r="L740" s="183" t="s">
        <v>2289</v>
      </c>
    </row>
    <row r="741" spans="4:12" ht="62.25" customHeight="1">
      <c r="D741" s="44">
        <v>5</v>
      </c>
      <c r="E741" s="189" t="s">
        <v>311</v>
      </c>
      <c r="F741" s="199" t="s">
        <v>3</v>
      </c>
      <c r="G741" s="196">
        <v>9</v>
      </c>
      <c r="H741" s="199" t="s">
        <v>521</v>
      </c>
      <c r="I741" s="199" t="s">
        <v>227</v>
      </c>
      <c r="J741" s="184" t="s">
        <v>2452</v>
      </c>
      <c r="K741" s="191" t="s">
        <v>483</v>
      </c>
      <c r="L741" s="194"/>
    </row>
    <row r="742" spans="4:12" ht="39" customHeight="1">
      <c r="D742" s="87"/>
      <c r="E742" s="46"/>
      <c r="F742" s="46" t="s">
        <v>176</v>
      </c>
      <c r="G742" s="45">
        <v>10</v>
      </c>
      <c r="H742" s="46" t="s">
        <v>670</v>
      </c>
      <c r="I742" s="46" t="s">
        <v>667</v>
      </c>
      <c r="J742" s="184" t="s">
        <v>1405</v>
      </c>
      <c r="K742" s="35">
        <v>1</v>
      </c>
      <c r="L742" s="194" t="s">
        <v>2290</v>
      </c>
    </row>
    <row r="743" spans="4:12" ht="48.75" customHeight="1">
      <c r="D743" s="43"/>
      <c r="E743" s="49"/>
      <c r="F743" s="184" t="s">
        <v>177</v>
      </c>
      <c r="G743" s="198">
        <v>11</v>
      </c>
      <c r="H743" s="184" t="s">
        <v>395</v>
      </c>
      <c r="I743" s="184" t="s">
        <v>396</v>
      </c>
      <c r="J743" s="184" t="s">
        <v>1406</v>
      </c>
      <c r="K743" s="141">
        <v>1</v>
      </c>
      <c r="L743" s="194" t="s">
        <v>2291</v>
      </c>
    </row>
    <row r="744" spans="4:12" ht="36.75" customHeight="1" thickBot="1">
      <c r="D744" s="47"/>
      <c r="E744" s="50"/>
      <c r="F744" s="46" t="s">
        <v>22</v>
      </c>
      <c r="G744" s="45">
        <v>12</v>
      </c>
      <c r="H744" s="46" t="s">
        <v>397</v>
      </c>
      <c r="I744" s="46" t="s">
        <v>398</v>
      </c>
      <c r="J744" s="184" t="s">
        <v>1407</v>
      </c>
      <c r="K744" s="141">
        <v>1</v>
      </c>
      <c r="L744" s="194" t="s">
        <v>2292</v>
      </c>
    </row>
    <row r="745" spans="4:12" ht="18" customHeight="1">
      <c r="D745" s="976" t="s">
        <v>229</v>
      </c>
      <c r="E745" s="978" t="s">
        <v>186</v>
      </c>
      <c r="F745" s="978" t="s">
        <v>228</v>
      </c>
      <c r="G745" s="978" t="s">
        <v>229</v>
      </c>
      <c r="H745" s="1037" t="s">
        <v>230</v>
      </c>
      <c r="I745" s="1037" t="s">
        <v>372</v>
      </c>
      <c r="J745" s="146" t="s">
        <v>232</v>
      </c>
      <c r="K745" s="146" t="s">
        <v>197</v>
      </c>
      <c r="L745" s="980" t="s">
        <v>1204</v>
      </c>
    </row>
    <row r="746" spans="4:12" ht="18" customHeight="1">
      <c r="D746" s="977"/>
      <c r="E746" s="979"/>
      <c r="F746" s="979"/>
      <c r="G746" s="979"/>
      <c r="H746" s="1038"/>
      <c r="I746" s="1038"/>
      <c r="J746" s="140" t="s">
        <v>508</v>
      </c>
      <c r="K746" s="140" t="s">
        <v>509</v>
      </c>
      <c r="L746" s="981"/>
    </row>
    <row r="747" spans="4:12" ht="39" customHeight="1">
      <c r="D747" s="44">
        <v>6</v>
      </c>
      <c r="E747" s="189" t="s">
        <v>23</v>
      </c>
      <c r="F747" s="46" t="s">
        <v>1159</v>
      </c>
      <c r="G747" s="45">
        <v>13</v>
      </c>
      <c r="H747" s="46" t="s">
        <v>1160</v>
      </c>
      <c r="I747" s="46" t="s">
        <v>1161</v>
      </c>
      <c r="J747" s="36" t="s">
        <v>2453</v>
      </c>
      <c r="K747" s="142">
        <f>31761237863/1480219106570</f>
        <v>2.1457119234596235E-2</v>
      </c>
      <c r="L747" s="194" t="s">
        <v>2293</v>
      </c>
    </row>
    <row r="748" spans="4:12" ht="36.75" customHeight="1">
      <c r="D748" s="47"/>
      <c r="E748" s="202"/>
      <c r="F748" s="46" t="s">
        <v>24</v>
      </c>
      <c r="G748" s="45">
        <v>14</v>
      </c>
      <c r="H748" s="46" t="s">
        <v>402</v>
      </c>
      <c r="I748" s="46" t="s">
        <v>178</v>
      </c>
      <c r="J748" s="36" t="s">
        <v>2454</v>
      </c>
      <c r="K748" s="142">
        <f>2264567600/29333123466</f>
        <v>7.7201720526791445E-2</v>
      </c>
      <c r="L748" s="183" t="s">
        <v>2262</v>
      </c>
    </row>
    <row r="749" spans="4:12" ht="38.25" customHeight="1">
      <c r="D749" s="59"/>
      <c r="E749" s="189"/>
      <c r="F749" s="46" t="s">
        <v>25</v>
      </c>
      <c r="G749" s="45">
        <v>15</v>
      </c>
      <c r="H749" s="46" t="s">
        <v>403</v>
      </c>
      <c r="I749" s="46" t="s">
        <v>4</v>
      </c>
      <c r="J749" s="36" t="s">
        <v>2455</v>
      </c>
      <c r="K749" s="142">
        <f>344007625/24094922022</f>
        <v>1.4277183577763895E-2</v>
      </c>
      <c r="L749" s="183" t="s">
        <v>2262</v>
      </c>
    </row>
    <row r="750" spans="4:12" ht="42.75" customHeight="1">
      <c r="D750" s="43"/>
      <c r="E750" s="190"/>
      <c r="F750" s="46"/>
      <c r="G750" s="45">
        <v>16</v>
      </c>
      <c r="H750" s="46" t="s">
        <v>404</v>
      </c>
      <c r="I750" s="46" t="s">
        <v>405</v>
      </c>
      <c r="J750" s="36" t="s">
        <v>2456</v>
      </c>
      <c r="K750" s="142" t="s">
        <v>2457</v>
      </c>
      <c r="L750" s="183" t="s">
        <v>2262</v>
      </c>
    </row>
    <row r="751" spans="4:12" ht="63.75">
      <c r="D751" s="47"/>
      <c r="E751" s="202"/>
      <c r="F751" s="46" t="s">
        <v>331</v>
      </c>
      <c r="G751" s="45">
        <v>17</v>
      </c>
      <c r="H751" s="46" t="s">
        <v>42</v>
      </c>
      <c r="I751" s="46" t="s">
        <v>43</v>
      </c>
      <c r="J751" s="184" t="s">
        <v>671</v>
      </c>
      <c r="K751" s="128" t="s">
        <v>752</v>
      </c>
      <c r="L751" s="194"/>
    </row>
    <row r="752" spans="4:12" ht="25.5">
      <c r="D752" s="44">
        <v>7</v>
      </c>
      <c r="E752" s="987" t="s">
        <v>5</v>
      </c>
      <c r="F752" s="184" t="s">
        <v>333</v>
      </c>
      <c r="G752" s="198">
        <v>18</v>
      </c>
      <c r="H752" s="184" t="s">
        <v>44</v>
      </c>
      <c r="I752" s="184" t="s">
        <v>6</v>
      </c>
      <c r="J752" s="184" t="s">
        <v>672</v>
      </c>
      <c r="K752" s="193" t="s">
        <v>332</v>
      </c>
      <c r="L752" s="183" t="s">
        <v>1283</v>
      </c>
    </row>
    <row r="753" spans="4:12" ht="38.25">
      <c r="D753" s="43"/>
      <c r="E753" s="1006"/>
      <c r="F753" s="199" t="s">
        <v>334</v>
      </c>
      <c r="G753" s="196">
        <v>19</v>
      </c>
      <c r="H753" s="199" t="s">
        <v>175</v>
      </c>
      <c r="I753" s="199" t="s">
        <v>406</v>
      </c>
      <c r="J753" s="184" t="s">
        <v>1965</v>
      </c>
      <c r="K753" s="142">
        <f>914372966/12510196766</f>
        <v>7.3090214574807272E-2</v>
      </c>
      <c r="L753" s="133" t="s">
        <v>1284</v>
      </c>
    </row>
    <row r="754" spans="4:12" ht="26.25" customHeight="1">
      <c r="D754" s="44">
        <v>8</v>
      </c>
      <c r="E754" s="987" t="s">
        <v>335</v>
      </c>
      <c r="F754" s="889" t="s">
        <v>336</v>
      </c>
      <c r="G754" s="886">
        <v>20</v>
      </c>
      <c r="H754" s="199" t="s">
        <v>337</v>
      </c>
      <c r="I754" s="199" t="s">
        <v>407</v>
      </c>
      <c r="J754" s="199" t="s">
        <v>408</v>
      </c>
      <c r="K754" s="1020" t="s">
        <v>495</v>
      </c>
      <c r="L754" s="990"/>
    </row>
    <row r="755" spans="4:12" ht="16.5" customHeight="1">
      <c r="D755" s="43"/>
      <c r="E755" s="988"/>
      <c r="F755" s="909"/>
      <c r="G755" s="932"/>
      <c r="H755" s="200" t="s">
        <v>338</v>
      </c>
      <c r="I755" s="200"/>
      <c r="J755" s="200" t="s">
        <v>338</v>
      </c>
      <c r="K755" s="1021"/>
      <c r="L755" s="990"/>
    </row>
    <row r="756" spans="4:12" ht="13.5" customHeight="1">
      <c r="D756" s="43"/>
      <c r="E756" s="988"/>
      <c r="F756" s="909"/>
      <c r="G756" s="932"/>
      <c r="H756" s="200" t="s">
        <v>340</v>
      </c>
      <c r="I756" s="200"/>
      <c r="J756" s="200" t="s">
        <v>753</v>
      </c>
      <c r="K756" s="1021"/>
      <c r="L756" s="990"/>
    </row>
    <row r="757" spans="4:12">
      <c r="D757" s="43"/>
      <c r="E757" s="988"/>
      <c r="F757" s="53"/>
      <c r="G757" s="932"/>
      <c r="H757" s="200" t="s">
        <v>341</v>
      </c>
      <c r="I757" s="200"/>
      <c r="J757" s="200" t="s">
        <v>754</v>
      </c>
      <c r="K757" s="1021"/>
      <c r="L757" s="990"/>
    </row>
    <row r="758" spans="4:12">
      <c r="D758" s="43"/>
      <c r="E758" s="988"/>
      <c r="F758" s="53"/>
      <c r="G758" s="932"/>
      <c r="H758" s="200" t="s">
        <v>342</v>
      </c>
      <c r="I758" s="200"/>
      <c r="J758" s="453"/>
      <c r="K758" s="1021"/>
      <c r="L758" s="990"/>
    </row>
    <row r="759" spans="4:12">
      <c r="D759" s="43"/>
      <c r="E759" s="988"/>
      <c r="F759" s="80"/>
      <c r="G759" s="954"/>
      <c r="H759" s="184" t="s">
        <v>343</v>
      </c>
      <c r="I759" s="184"/>
      <c r="J759" s="75"/>
      <c r="K759" s="1022"/>
      <c r="L759" s="991"/>
    </row>
    <row r="760" spans="4:12" ht="39" thickBot="1">
      <c r="D760" s="54"/>
      <c r="E760" s="55"/>
      <c r="F760" s="30" t="s">
        <v>344</v>
      </c>
      <c r="G760" s="60">
        <v>21</v>
      </c>
      <c r="H760" s="30" t="s">
        <v>8</v>
      </c>
      <c r="I760" s="30" t="s">
        <v>7</v>
      </c>
      <c r="J760" s="662" t="s">
        <v>755</v>
      </c>
      <c r="K760" s="591" t="s">
        <v>109</v>
      </c>
      <c r="L760" s="428"/>
    </row>
    <row r="781" spans="4:12" ht="18" customHeight="1">
      <c r="D781" s="1019" t="s">
        <v>314</v>
      </c>
      <c r="E781" s="1019"/>
      <c r="F781" s="1019"/>
      <c r="G781" s="1019"/>
      <c r="H781" s="1019"/>
      <c r="I781" s="1019"/>
      <c r="J781" s="1019"/>
      <c r="K781" s="1019"/>
      <c r="L781" s="1019"/>
    </row>
    <row r="782" spans="4:12" ht="18" customHeight="1">
      <c r="D782" s="967" t="s">
        <v>371</v>
      </c>
      <c r="E782" s="967"/>
      <c r="F782" s="967"/>
      <c r="G782" s="967"/>
      <c r="H782" s="967"/>
      <c r="I782" s="967"/>
      <c r="J782" s="967"/>
      <c r="K782" s="967"/>
      <c r="L782" s="967"/>
    </row>
    <row r="783" spans="4:12" ht="15" customHeight="1">
      <c r="D783" s="967" t="s">
        <v>2287</v>
      </c>
      <c r="E783" s="967"/>
      <c r="F783" s="967"/>
      <c r="G783" s="967"/>
      <c r="H783" s="967"/>
      <c r="I783" s="967"/>
      <c r="J783" s="967"/>
      <c r="K783" s="967"/>
      <c r="L783" s="967"/>
    </row>
    <row r="784" spans="4:12" ht="15.75" customHeight="1">
      <c r="D784" s="40" t="s">
        <v>416</v>
      </c>
      <c r="E784" s="40"/>
      <c r="G784" s="40" t="s">
        <v>912</v>
      </c>
      <c r="H784" s="40"/>
    </row>
    <row r="785" spans="4:17" ht="15.75" customHeight="1">
      <c r="D785" s="40" t="s">
        <v>106</v>
      </c>
      <c r="G785" s="40" t="s">
        <v>763</v>
      </c>
    </row>
    <row r="786" spans="4:17" ht="15.75" customHeight="1" thickBot="1">
      <c r="D786" s="40" t="s">
        <v>417</v>
      </c>
      <c r="G786" s="40" t="s">
        <v>522</v>
      </c>
    </row>
    <row r="787" spans="4:17" ht="19.5" customHeight="1">
      <c r="D787" s="976" t="s">
        <v>229</v>
      </c>
      <c r="E787" s="978" t="s">
        <v>186</v>
      </c>
      <c r="F787" s="978" t="s">
        <v>228</v>
      </c>
      <c r="G787" s="978" t="s">
        <v>229</v>
      </c>
      <c r="H787" s="982" t="s">
        <v>230</v>
      </c>
      <c r="I787" s="982" t="s">
        <v>372</v>
      </c>
      <c r="J787" s="663" t="s">
        <v>232</v>
      </c>
      <c r="K787" s="663" t="s">
        <v>197</v>
      </c>
      <c r="L787" s="980" t="s">
        <v>1204</v>
      </c>
    </row>
    <row r="788" spans="4:17" ht="19.5" customHeight="1">
      <c r="D788" s="977"/>
      <c r="E788" s="979"/>
      <c r="F788" s="979"/>
      <c r="G788" s="979"/>
      <c r="H788" s="983"/>
      <c r="I788" s="983"/>
      <c r="J788" s="664" t="s">
        <v>519</v>
      </c>
      <c r="K788" s="664" t="s">
        <v>509</v>
      </c>
      <c r="L788" s="981"/>
    </row>
    <row r="789" spans="4:17" ht="85.5" customHeight="1">
      <c r="D789" s="665">
        <v>1</v>
      </c>
      <c r="E789" s="666" t="s">
        <v>199</v>
      </c>
      <c r="F789" s="667" t="s">
        <v>1098</v>
      </c>
      <c r="G789" s="668">
        <v>1</v>
      </c>
      <c r="H789" s="669" t="s">
        <v>1099</v>
      </c>
      <c r="I789" s="669" t="s">
        <v>1100</v>
      </c>
      <c r="J789" s="669" t="s">
        <v>2119</v>
      </c>
      <c r="K789" s="670">
        <f>3/2</f>
        <v>1.5</v>
      </c>
      <c r="L789" s="671"/>
    </row>
    <row r="790" spans="4:17" ht="312.75" customHeight="1">
      <c r="D790" s="672"/>
      <c r="E790" s="673"/>
      <c r="F790" s="674" t="s">
        <v>379</v>
      </c>
      <c r="G790" s="675">
        <v>2</v>
      </c>
      <c r="H790" s="676" t="s">
        <v>380</v>
      </c>
      <c r="I790" s="677" t="s">
        <v>332</v>
      </c>
      <c r="J790" s="669" t="s">
        <v>1712</v>
      </c>
      <c r="K790" s="678" t="s">
        <v>1408</v>
      </c>
      <c r="L790" s="679" t="s">
        <v>1206</v>
      </c>
      <c r="Q790" s="93">
        <f>205/8295</f>
        <v>2.4713682941531041E-2</v>
      </c>
    </row>
    <row r="791" spans="4:17" ht="70.5" customHeight="1">
      <c r="D791" s="680">
        <v>2</v>
      </c>
      <c r="E791" s="681" t="s">
        <v>381</v>
      </c>
      <c r="F791" s="667" t="s">
        <v>1101</v>
      </c>
      <c r="G791" s="668">
        <v>3</v>
      </c>
      <c r="H791" s="669" t="s">
        <v>383</v>
      </c>
      <c r="I791" s="677" t="s">
        <v>384</v>
      </c>
      <c r="J791" s="669" t="s">
        <v>1966</v>
      </c>
      <c r="K791" s="670">
        <f>2/2</f>
        <v>1</v>
      </c>
      <c r="L791" s="671" t="s">
        <v>1218</v>
      </c>
    </row>
    <row r="792" spans="4:17" ht="63.75" customHeight="1" thickBot="1">
      <c r="D792" s="680">
        <v>3</v>
      </c>
      <c r="E792" s="681" t="s">
        <v>172</v>
      </c>
      <c r="F792" s="719" t="s">
        <v>385</v>
      </c>
      <c r="G792" s="682">
        <v>4</v>
      </c>
      <c r="H792" s="683" t="s">
        <v>386</v>
      </c>
      <c r="I792" s="683" t="s">
        <v>387</v>
      </c>
      <c r="J792" s="683" t="s">
        <v>1611</v>
      </c>
      <c r="K792" s="684">
        <f>14/14</f>
        <v>1</v>
      </c>
      <c r="L792" s="685"/>
    </row>
    <row r="793" spans="4:17" ht="19.5" customHeight="1">
      <c r="D793" s="976" t="s">
        <v>229</v>
      </c>
      <c r="E793" s="978" t="s">
        <v>186</v>
      </c>
      <c r="F793" s="978" t="s">
        <v>228</v>
      </c>
      <c r="G793" s="978" t="s">
        <v>229</v>
      </c>
      <c r="H793" s="982" t="s">
        <v>230</v>
      </c>
      <c r="I793" s="982" t="s">
        <v>372</v>
      </c>
      <c r="J793" s="663" t="s">
        <v>232</v>
      </c>
      <c r="K793" s="663" t="s">
        <v>197</v>
      </c>
      <c r="L793" s="980" t="s">
        <v>1204</v>
      </c>
    </row>
    <row r="794" spans="4:17" ht="19.5" customHeight="1">
      <c r="D794" s="977"/>
      <c r="E794" s="979"/>
      <c r="F794" s="979"/>
      <c r="G794" s="979"/>
      <c r="H794" s="983"/>
      <c r="I794" s="983"/>
      <c r="J794" s="664" t="s">
        <v>519</v>
      </c>
      <c r="K794" s="664" t="s">
        <v>509</v>
      </c>
      <c r="L794" s="981"/>
    </row>
    <row r="795" spans="4:17" ht="85.5">
      <c r="D795" s="686"/>
      <c r="E795" s="681"/>
      <c r="F795" s="683"/>
      <c r="G795" s="687">
        <v>5</v>
      </c>
      <c r="H795" s="683" t="s">
        <v>1102</v>
      </c>
      <c r="I795" s="683" t="s">
        <v>1103</v>
      </c>
      <c r="J795" s="683" t="s">
        <v>1104</v>
      </c>
      <c r="K795" s="684" t="s">
        <v>1967</v>
      </c>
      <c r="L795" s="194" t="s">
        <v>2289</v>
      </c>
    </row>
    <row r="796" spans="4:17" ht="128.25">
      <c r="D796" s="688">
        <v>4</v>
      </c>
      <c r="E796" s="689" t="s">
        <v>173</v>
      </c>
      <c r="F796" s="1054" t="s">
        <v>1105</v>
      </c>
      <c r="G796" s="690">
        <v>6</v>
      </c>
      <c r="H796" s="669" t="s">
        <v>388</v>
      </c>
      <c r="I796" s="677" t="s">
        <v>1106</v>
      </c>
      <c r="J796" s="669" t="s">
        <v>2752</v>
      </c>
      <c r="K796" s="691">
        <f>216/7068</f>
        <v>3.0560271646859084E-2</v>
      </c>
      <c r="L796" s="183" t="s">
        <v>2289</v>
      </c>
    </row>
    <row r="797" spans="4:17" ht="58.5" customHeight="1">
      <c r="D797" s="692"/>
      <c r="E797" s="666"/>
      <c r="F797" s="1055"/>
      <c r="G797" s="687">
        <v>7</v>
      </c>
      <c r="H797" s="683" t="s">
        <v>390</v>
      </c>
      <c r="I797" s="683" t="s">
        <v>1107</v>
      </c>
      <c r="J797" s="669" t="s">
        <v>1968</v>
      </c>
      <c r="K797" s="670">
        <f>10/14</f>
        <v>0.7142857142857143</v>
      </c>
      <c r="L797" s="183" t="s">
        <v>2289</v>
      </c>
    </row>
    <row r="798" spans="4:17" ht="57.75" customHeight="1" thickBot="1">
      <c r="D798" s="672"/>
      <c r="E798" s="673"/>
      <c r="F798" s="669"/>
      <c r="G798" s="690">
        <v>8</v>
      </c>
      <c r="H798" s="669" t="s">
        <v>193</v>
      </c>
      <c r="I798" s="669" t="s">
        <v>1108</v>
      </c>
      <c r="J798" s="669" t="s">
        <v>1612</v>
      </c>
      <c r="K798" s="691" t="s">
        <v>1109</v>
      </c>
      <c r="L798" s="183" t="s">
        <v>2289</v>
      </c>
    </row>
    <row r="799" spans="4:17" ht="19.5" customHeight="1">
      <c r="D799" s="976" t="s">
        <v>229</v>
      </c>
      <c r="E799" s="978" t="s">
        <v>186</v>
      </c>
      <c r="F799" s="978" t="s">
        <v>228</v>
      </c>
      <c r="G799" s="978" t="s">
        <v>229</v>
      </c>
      <c r="H799" s="982" t="s">
        <v>230</v>
      </c>
      <c r="I799" s="982" t="s">
        <v>372</v>
      </c>
      <c r="J799" s="663" t="s">
        <v>232</v>
      </c>
      <c r="K799" s="663" t="s">
        <v>197</v>
      </c>
      <c r="L799" s="980" t="s">
        <v>1204</v>
      </c>
    </row>
    <row r="800" spans="4:17" ht="19.5" customHeight="1">
      <c r="D800" s="977"/>
      <c r="E800" s="979"/>
      <c r="F800" s="979"/>
      <c r="G800" s="979"/>
      <c r="H800" s="983"/>
      <c r="I800" s="983"/>
      <c r="J800" s="664" t="s">
        <v>519</v>
      </c>
      <c r="K800" s="664" t="s">
        <v>509</v>
      </c>
      <c r="L800" s="981"/>
    </row>
    <row r="801" spans="4:19" ht="57.75" customHeight="1">
      <c r="D801" s="693">
        <v>5</v>
      </c>
      <c r="E801" s="694" t="s">
        <v>311</v>
      </c>
      <c r="F801" s="695" t="s">
        <v>2195</v>
      </c>
      <c r="G801" s="696">
        <v>9</v>
      </c>
      <c r="H801" s="697" t="s">
        <v>2192</v>
      </c>
      <c r="I801" s="697" t="s">
        <v>1110</v>
      </c>
      <c r="J801" s="698" t="s">
        <v>2753</v>
      </c>
      <c r="K801" s="699" t="s">
        <v>483</v>
      </c>
      <c r="L801" s="700"/>
      <c r="Q801" s="96">
        <v>28486802837</v>
      </c>
      <c r="R801" s="106">
        <v>1095779288828.65</v>
      </c>
      <c r="S801" s="93">
        <f>Q801/R801</f>
        <v>2.5996843641251335E-2</v>
      </c>
    </row>
    <row r="802" spans="4:19" ht="70.5" customHeight="1">
      <c r="D802" s="686"/>
      <c r="E802" s="701"/>
      <c r="F802" s="683" t="s">
        <v>1111</v>
      </c>
      <c r="G802" s="682">
        <v>10</v>
      </c>
      <c r="H802" s="683" t="s">
        <v>1112</v>
      </c>
      <c r="I802" s="683" t="s">
        <v>394</v>
      </c>
      <c r="J802" s="683" t="s">
        <v>1409</v>
      </c>
      <c r="K802" s="702">
        <f>8/10</f>
        <v>0.8</v>
      </c>
      <c r="L802" s="194" t="s">
        <v>2290</v>
      </c>
    </row>
    <row r="803" spans="4:19" ht="59.25" customHeight="1">
      <c r="D803" s="692"/>
      <c r="E803" s="666"/>
      <c r="F803" s="703" t="s">
        <v>1113</v>
      </c>
      <c r="G803" s="668">
        <v>11</v>
      </c>
      <c r="H803" s="669" t="s">
        <v>1114</v>
      </c>
      <c r="I803" s="669" t="s">
        <v>2194</v>
      </c>
      <c r="J803" s="683" t="s">
        <v>1613</v>
      </c>
      <c r="K803" s="704">
        <f>1</f>
        <v>1</v>
      </c>
      <c r="L803" s="571" t="s">
        <v>2291</v>
      </c>
      <c r="M803" s="120"/>
    </row>
    <row r="804" spans="4:19" ht="59.25" customHeight="1">
      <c r="D804" s="672"/>
      <c r="E804" s="673"/>
      <c r="F804" s="683" t="s">
        <v>22</v>
      </c>
      <c r="G804" s="682">
        <v>12</v>
      </c>
      <c r="H804" s="683" t="s">
        <v>1115</v>
      </c>
      <c r="I804" s="683" t="s">
        <v>1116</v>
      </c>
      <c r="J804" s="683" t="s">
        <v>1410</v>
      </c>
      <c r="K804" s="704">
        <v>1</v>
      </c>
      <c r="L804" s="194" t="s">
        <v>2292</v>
      </c>
      <c r="M804" s="121"/>
    </row>
    <row r="805" spans="4:19" ht="21.75" hidden="1" customHeight="1">
      <c r="D805" s="688">
        <v>6</v>
      </c>
      <c r="E805" s="689" t="s">
        <v>23</v>
      </c>
      <c r="F805" s="46" t="s">
        <v>1159</v>
      </c>
      <c r="G805" s="45">
        <v>13</v>
      </c>
      <c r="H805" s="46" t="s">
        <v>1160</v>
      </c>
      <c r="I805" s="46" t="s">
        <v>1161</v>
      </c>
      <c r="J805" s="683" t="s">
        <v>1971</v>
      </c>
      <c r="K805" s="705">
        <f>35732833802/1367274526316.41</f>
        <v>2.6134352037017937E-2</v>
      </c>
      <c r="L805" s="194" t="s">
        <v>1552</v>
      </c>
      <c r="M805" s="121"/>
    </row>
    <row r="806" spans="4:19" ht="28.5" customHeight="1">
      <c r="D806" s="672"/>
      <c r="E806" s="673"/>
      <c r="F806" s="706" t="s">
        <v>24</v>
      </c>
      <c r="G806" s="682">
        <v>14</v>
      </c>
      <c r="H806" s="683" t="s">
        <v>1117</v>
      </c>
      <c r="I806" s="683" t="s">
        <v>1118</v>
      </c>
      <c r="J806" s="683" t="s">
        <v>1969</v>
      </c>
      <c r="K806" s="707">
        <f>3433333850/32663776777.9</f>
        <v>0.10511135541199758</v>
      </c>
      <c r="L806" s="183" t="s">
        <v>2365</v>
      </c>
    </row>
    <row r="807" spans="4:19" ht="56.25" customHeight="1">
      <c r="D807" s="692"/>
      <c r="E807" s="666"/>
      <c r="F807" s="667" t="s">
        <v>25</v>
      </c>
      <c r="G807" s="668">
        <v>15</v>
      </c>
      <c r="H807" s="669" t="s">
        <v>403</v>
      </c>
      <c r="I807" s="669" t="s">
        <v>1119</v>
      </c>
      <c r="J807" s="669" t="s">
        <v>1970</v>
      </c>
      <c r="K807" s="707">
        <f>610000000/9117552238</f>
        <v>6.690392158738076E-2</v>
      </c>
      <c r="L807" s="183" t="s">
        <v>2262</v>
      </c>
    </row>
    <row r="808" spans="4:19" ht="42.75" customHeight="1">
      <c r="D808" s="692"/>
      <c r="E808" s="666"/>
      <c r="F808" s="701"/>
      <c r="G808" s="682">
        <v>16</v>
      </c>
      <c r="H808" s="683" t="s">
        <v>1120</v>
      </c>
      <c r="I808" s="683" t="s">
        <v>1121</v>
      </c>
      <c r="J808" s="683" t="s">
        <v>1972</v>
      </c>
      <c r="K808" s="707">
        <f>610000000/32663776777.9</f>
        <v>1.8675121500729829E-2</v>
      </c>
      <c r="L808" s="183" t="s">
        <v>2262</v>
      </c>
    </row>
    <row r="809" spans="4:19" ht="31.5" customHeight="1">
      <c r="D809" s="672"/>
      <c r="E809" s="673"/>
      <c r="F809" s="706" t="s">
        <v>331</v>
      </c>
      <c r="G809" s="682">
        <v>17</v>
      </c>
      <c r="H809" s="683" t="s">
        <v>2190</v>
      </c>
      <c r="I809" s="683" t="s">
        <v>2193</v>
      </c>
      <c r="J809" s="683" t="s">
        <v>2191</v>
      </c>
      <c r="K809" s="708" t="s">
        <v>492</v>
      </c>
      <c r="L809" s="183"/>
    </row>
    <row r="810" spans="4:19" ht="32.25" customHeight="1">
      <c r="D810" s="688">
        <v>7</v>
      </c>
      <c r="E810" s="1075" t="s">
        <v>5</v>
      </c>
      <c r="F810" s="703" t="s">
        <v>333</v>
      </c>
      <c r="G810" s="668">
        <v>18</v>
      </c>
      <c r="H810" s="669" t="s">
        <v>1122</v>
      </c>
      <c r="I810" s="669" t="s">
        <v>1123</v>
      </c>
      <c r="J810" s="683" t="s">
        <v>673</v>
      </c>
      <c r="K810" s="709" t="s">
        <v>764</v>
      </c>
      <c r="L810" s="183" t="s">
        <v>1283</v>
      </c>
    </row>
    <row r="811" spans="4:19" ht="57">
      <c r="D811" s="692"/>
      <c r="E811" s="1076"/>
      <c r="F811" s="695" t="s">
        <v>334</v>
      </c>
      <c r="G811" s="696">
        <v>19</v>
      </c>
      <c r="H811" s="697" t="s">
        <v>1124</v>
      </c>
      <c r="I811" s="697" t="s">
        <v>1125</v>
      </c>
      <c r="J811" s="683" t="s">
        <v>1973</v>
      </c>
      <c r="K811" s="707">
        <f>100000000/34585120697.9</f>
        <v>2.8914168284533983E-3</v>
      </c>
      <c r="L811" s="710" t="s">
        <v>1284</v>
      </c>
    </row>
    <row r="812" spans="4:19" ht="28.5">
      <c r="D812" s="1052">
        <v>8</v>
      </c>
      <c r="E812" s="1056" t="s">
        <v>335</v>
      </c>
      <c r="F812" s="1073" t="s">
        <v>336</v>
      </c>
      <c r="G812" s="1058">
        <v>20</v>
      </c>
      <c r="H812" s="711" t="s">
        <v>337</v>
      </c>
      <c r="I812" s="1073" t="s">
        <v>291</v>
      </c>
      <c r="J812" s="711" t="s">
        <v>408</v>
      </c>
      <c r="K812" s="1045" t="s">
        <v>699</v>
      </c>
      <c r="L812" s="1042"/>
    </row>
    <row r="813" spans="4:19" ht="16.5" customHeight="1">
      <c r="D813" s="1053"/>
      <c r="E813" s="1057"/>
      <c r="F813" s="1074"/>
      <c r="G813" s="1059"/>
      <c r="H813" s="712" t="s">
        <v>338</v>
      </c>
      <c r="I813" s="1074"/>
      <c r="J813" s="712" t="s">
        <v>338</v>
      </c>
      <c r="K813" s="1046"/>
      <c r="L813" s="1043"/>
    </row>
    <row r="814" spans="4:19" ht="16.5" customHeight="1">
      <c r="D814" s="1053"/>
      <c r="E814" s="1057"/>
      <c r="F814" s="1074"/>
      <c r="G814" s="1059"/>
      <c r="H814" s="712" t="s">
        <v>340</v>
      </c>
      <c r="I814" s="1074"/>
      <c r="J814" s="712" t="s">
        <v>1126</v>
      </c>
      <c r="K814" s="1046"/>
      <c r="L814" s="1043"/>
    </row>
    <row r="815" spans="4:19" ht="16.5" customHeight="1">
      <c r="D815" s="1053"/>
      <c r="E815" s="1057"/>
      <c r="F815" s="712"/>
      <c r="G815" s="1059"/>
      <c r="H815" s="712" t="s">
        <v>341</v>
      </c>
      <c r="I815" s="1074"/>
      <c r="J815" s="712" t="s">
        <v>1127</v>
      </c>
      <c r="K815" s="1046"/>
      <c r="L815" s="1043"/>
    </row>
    <row r="816" spans="4:19" ht="16.5" customHeight="1">
      <c r="D816" s="1053"/>
      <c r="E816" s="1057"/>
      <c r="F816" s="712"/>
      <c r="G816" s="1059"/>
      <c r="H816" s="712" t="s">
        <v>342</v>
      </c>
      <c r="I816" s="712"/>
      <c r="J816" s="712" t="s">
        <v>1128</v>
      </c>
      <c r="K816" s="1046"/>
      <c r="L816" s="1043"/>
    </row>
    <row r="817" spans="4:19" ht="18" customHeight="1">
      <c r="D817" s="1053"/>
      <c r="E817" s="1057"/>
      <c r="F817" s="667"/>
      <c r="G817" s="1060"/>
      <c r="H817" s="667" t="s">
        <v>343</v>
      </c>
      <c r="I817" s="667"/>
      <c r="J817" s="713"/>
      <c r="K817" s="1047"/>
      <c r="L817" s="1044"/>
    </row>
    <row r="818" spans="4:19" ht="48.75" customHeight="1" thickBot="1">
      <c r="D818" s="714"/>
      <c r="E818" s="715"/>
      <c r="F818" s="716" t="s">
        <v>344</v>
      </c>
      <c r="G818" s="717">
        <v>21</v>
      </c>
      <c r="H818" s="718" t="s">
        <v>8</v>
      </c>
      <c r="I818" s="718" t="s">
        <v>1129</v>
      </c>
      <c r="J818" s="719" t="s">
        <v>1130</v>
      </c>
      <c r="K818" s="720" t="s">
        <v>1131</v>
      </c>
      <c r="L818" s="721"/>
    </row>
    <row r="819" spans="4:19">
      <c r="D819" s="40"/>
      <c r="F819" s="40"/>
    </row>
    <row r="820" spans="4:19">
      <c r="D820" s="967" t="s">
        <v>371</v>
      </c>
      <c r="E820" s="967"/>
      <c r="F820" s="967"/>
      <c r="G820" s="967"/>
      <c r="H820" s="967"/>
      <c r="I820" s="967"/>
      <c r="J820" s="967"/>
      <c r="K820" s="967"/>
      <c r="L820" s="967"/>
    </row>
    <row r="821" spans="4:19" s="84" customFormat="1" ht="18" customHeight="1">
      <c r="D821" s="967" t="s">
        <v>2287</v>
      </c>
      <c r="E821" s="967"/>
      <c r="F821" s="967"/>
      <c r="G821" s="967"/>
      <c r="H821" s="967"/>
      <c r="I821" s="967"/>
      <c r="J821" s="967"/>
      <c r="K821" s="967"/>
      <c r="L821" s="967"/>
      <c r="S821" s="122"/>
    </row>
    <row r="822" spans="4:19" s="84" customFormat="1" ht="17.25" customHeight="1">
      <c r="D822" s="62"/>
      <c r="E822" s="62"/>
      <c r="F822" s="62"/>
      <c r="G822" s="65"/>
      <c r="H822" s="62"/>
      <c r="I822" s="62"/>
      <c r="J822" s="63"/>
      <c r="K822" s="62"/>
      <c r="L822" s="64"/>
      <c r="S822" s="122"/>
    </row>
    <row r="823" spans="4:19" ht="24" customHeight="1">
      <c r="D823" s="40" t="s">
        <v>416</v>
      </c>
      <c r="E823" s="40"/>
      <c r="G823" s="40" t="s">
        <v>912</v>
      </c>
      <c r="H823" s="40"/>
    </row>
    <row r="824" spans="4:19" ht="15.75" customHeight="1">
      <c r="D824" s="722" t="s">
        <v>106</v>
      </c>
      <c r="E824" s="722"/>
      <c r="F824" s="722"/>
      <c r="G824" s="722" t="s">
        <v>731</v>
      </c>
      <c r="H824" s="722"/>
      <c r="I824" s="84"/>
      <c r="K824" s="84"/>
      <c r="L824" s="723"/>
    </row>
    <row r="825" spans="4:19" ht="15.75" customHeight="1">
      <c r="D825" s="722" t="s">
        <v>417</v>
      </c>
      <c r="E825" s="722"/>
      <c r="F825" s="722"/>
      <c r="G825" s="722" t="s">
        <v>818</v>
      </c>
      <c r="H825" s="722"/>
      <c r="I825" s="84"/>
      <c r="K825" s="84"/>
      <c r="L825" s="723"/>
    </row>
    <row r="826" spans="4:19" ht="15.75" customHeight="1" thickBot="1">
      <c r="D826" s="40"/>
      <c r="F826" s="40"/>
    </row>
    <row r="827" spans="4:19" ht="19.5" customHeight="1">
      <c r="D827" s="976" t="s">
        <v>229</v>
      </c>
      <c r="E827" s="978" t="s">
        <v>186</v>
      </c>
      <c r="F827" s="978" t="s">
        <v>228</v>
      </c>
      <c r="G827" s="978" t="s">
        <v>229</v>
      </c>
      <c r="H827" s="978" t="s">
        <v>230</v>
      </c>
      <c r="I827" s="978" t="s">
        <v>372</v>
      </c>
      <c r="J827" s="143" t="s">
        <v>232</v>
      </c>
      <c r="K827" s="132" t="s">
        <v>506</v>
      </c>
      <c r="L827" s="985" t="s">
        <v>1204</v>
      </c>
    </row>
    <row r="828" spans="4:19" ht="16.5" customHeight="1">
      <c r="D828" s="977"/>
      <c r="E828" s="984"/>
      <c r="F828" s="984"/>
      <c r="G828" s="984"/>
      <c r="H828" s="984"/>
      <c r="I828" s="984"/>
      <c r="J828" s="619" t="s">
        <v>732</v>
      </c>
      <c r="K828" s="724" t="s">
        <v>509</v>
      </c>
      <c r="L828" s="986"/>
    </row>
    <row r="829" spans="4:19" ht="46.5" customHeight="1">
      <c r="D829" s="26">
        <v>1</v>
      </c>
      <c r="E829" s="190" t="s">
        <v>199</v>
      </c>
      <c r="F829" s="620" t="s">
        <v>377</v>
      </c>
      <c r="G829" s="422">
        <v>1</v>
      </c>
      <c r="H829" s="620" t="s">
        <v>194</v>
      </c>
      <c r="I829" s="620" t="s">
        <v>378</v>
      </c>
      <c r="J829" s="423" t="s">
        <v>2120</v>
      </c>
      <c r="K829" s="725">
        <v>1</v>
      </c>
      <c r="L829" s="194"/>
    </row>
    <row r="830" spans="4:19" ht="196.5" customHeight="1">
      <c r="D830" s="47"/>
      <c r="E830" s="623"/>
      <c r="F830" s="48" t="s">
        <v>379</v>
      </c>
      <c r="G830" s="72">
        <v>2</v>
      </c>
      <c r="H830" s="48" t="s">
        <v>380</v>
      </c>
      <c r="I830" s="48" t="s">
        <v>2</v>
      </c>
      <c r="J830" s="620" t="s">
        <v>1236</v>
      </c>
      <c r="K830" s="630" t="s">
        <v>482</v>
      </c>
      <c r="L830" s="194" t="s">
        <v>1206</v>
      </c>
    </row>
    <row r="831" spans="4:19" ht="60.75" customHeight="1">
      <c r="D831" s="73">
        <v>2</v>
      </c>
      <c r="E831" s="625" t="s">
        <v>381</v>
      </c>
      <c r="F831" s="620" t="s">
        <v>382</v>
      </c>
      <c r="G831" s="422">
        <v>3</v>
      </c>
      <c r="H831" s="620" t="s">
        <v>383</v>
      </c>
      <c r="I831" s="48" t="s">
        <v>384</v>
      </c>
      <c r="J831" s="48" t="s">
        <v>1974</v>
      </c>
      <c r="K831" s="622">
        <f>14/14</f>
        <v>1</v>
      </c>
      <c r="L831" s="194"/>
      <c r="Q831" s="93">
        <f>24/8295</f>
        <v>2.8933092224231465E-3</v>
      </c>
    </row>
    <row r="832" spans="4:19" ht="25.5">
      <c r="D832" s="627">
        <v>3</v>
      </c>
      <c r="E832" s="628" t="s">
        <v>172</v>
      </c>
      <c r="F832" s="651" t="s">
        <v>385</v>
      </c>
      <c r="G832" s="422">
        <v>4</v>
      </c>
      <c r="H832" s="620" t="s">
        <v>386</v>
      </c>
      <c r="I832" s="48" t="s">
        <v>387</v>
      </c>
      <c r="J832" s="48" t="s">
        <v>734</v>
      </c>
      <c r="K832" s="622">
        <v>1</v>
      </c>
      <c r="L832" s="194"/>
    </row>
    <row r="833" spans="4:19" ht="27.75" customHeight="1">
      <c r="D833" s="47"/>
      <c r="E833" s="623"/>
      <c r="F833" s="620"/>
      <c r="G833" s="422">
        <v>5</v>
      </c>
      <c r="H833" s="620" t="s">
        <v>0</v>
      </c>
      <c r="I833" s="48" t="s">
        <v>1</v>
      </c>
      <c r="J833" s="48" t="s">
        <v>624</v>
      </c>
      <c r="K833" s="630" t="s">
        <v>735</v>
      </c>
      <c r="L833" s="194" t="s">
        <v>1546</v>
      </c>
    </row>
    <row r="834" spans="4:19" ht="36.75" customHeight="1">
      <c r="D834" s="627">
        <v>4</v>
      </c>
      <c r="E834" s="628" t="s">
        <v>173</v>
      </c>
      <c r="F834" s="651" t="s">
        <v>185</v>
      </c>
      <c r="G834" s="422">
        <v>6</v>
      </c>
      <c r="H834" s="620" t="s">
        <v>388</v>
      </c>
      <c r="I834" s="48" t="s">
        <v>389</v>
      </c>
      <c r="J834" s="48" t="s">
        <v>2751</v>
      </c>
      <c r="K834" s="648">
        <f>25/8466</f>
        <v>2.9529884242853769E-3</v>
      </c>
      <c r="L834" s="194" t="s">
        <v>1546</v>
      </c>
    </row>
    <row r="835" spans="4:19" ht="37.5" customHeight="1">
      <c r="D835" s="43"/>
      <c r="E835" s="190"/>
      <c r="F835" s="208"/>
      <c r="G835" s="632">
        <v>7</v>
      </c>
      <c r="H835" s="633" t="s">
        <v>390</v>
      </c>
      <c r="I835" s="633" t="s">
        <v>391</v>
      </c>
      <c r="J835" s="48" t="s">
        <v>2750</v>
      </c>
      <c r="K835" s="622">
        <f>12/14</f>
        <v>0.8571428571428571</v>
      </c>
      <c r="L835" s="194" t="s">
        <v>1546</v>
      </c>
    </row>
    <row r="836" spans="4:19" ht="52.5" customHeight="1" thickBot="1">
      <c r="D836" s="54"/>
      <c r="E836" s="594"/>
      <c r="F836" s="726"/>
      <c r="G836" s="596">
        <v>8</v>
      </c>
      <c r="H836" s="595" t="s">
        <v>193</v>
      </c>
      <c r="I836" s="595" t="s">
        <v>192</v>
      </c>
      <c r="J836" s="727" t="s">
        <v>1221</v>
      </c>
      <c r="K836" s="589">
        <v>1</v>
      </c>
      <c r="L836" s="428" t="s">
        <v>1546</v>
      </c>
    </row>
    <row r="837" spans="4:19" ht="40.5" customHeight="1" thickBot="1">
      <c r="D837" s="54"/>
      <c r="E837" s="594"/>
      <c r="F837" s="726"/>
      <c r="G837" s="596">
        <v>8</v>
      </c>
      <c r="H837" s="595" t="s">
        <v>193</v>
      </c>
      <c r="I837" s="595" t="s">
        <v>192</v>
      </c>
      <c r="J837" s="727" t="s">
        <v>1221</v>
      </c>
      <c r="K837" s="589">
        <v>1</v>
      </c>
      <c r="L837" s="428" t="s">
        <v>1546</v>
      </c>
    </row>
    <row r="838" spans="4:19" s="115" customFormat="1" ht="15" customHeight="1">
      <c r="D838" s="976" t="s">
        <v>229</v>
      </c>
      <c r="E838" s="978" t="s">
        <v>186</v>
      </c>
      <c r="F838" s="978" t="s">
        <v>228</v>
      </c>
      <c r="G838" s="978" t="s">
        <v>229</v>
      </c>
      <c r="H838" s="978" t="s">
        <v>230</v>
      </c>
      <c r="I838" s="978" t="s">
        <v>372</v>
      </c>
      <c r="J838" s="143" t="s">
        <v>232</v>
      </c>
      <c r="K838" s="132" t="s">
        <v>506</v>
      </c>
      <c r="L838" s="985" t="s">
        <v>1204</v>
      </c>
      <c r="Q838" s="115">
        <v>4695341648</v>
      </c>
      <c r="R838" s="115">
        <v>1193408329568.4399</v>
      </c>
      <c r="S838" s="117">
        <f>Q838/R838</f>
        <v>3.9343965779909786E-3</v>
      </c>
    </row>
    <row r="839" spans="4:19" ht="15" customHeight="1">
      <c r="D839" s="977"/>
      <c r="E839" s="979"/>
      <c r="F839" s="979"/>
      <c r="G839" s="979"/>
      <c r="H839" s="979"/>
      <c r="I839" s="979"/>
      <c r="J839" s="140" t="s">
        <v>732</v>
      </c>
      <c r="K839" s="42" t="s">
        <v>509</v>
      </c>
      <c r="L839" s="986"/>
      <c r="Q839" s="123">
        <v>424939000</v>
      </c>
      <c r="R839" s="62">
        <v>4579100779</v>
      </c>
      <c r="S839" s="93">
        <f>Q839/R839</f>
        <v>9.2799661005233361E-2</v>
      </c>
    </row>
    <row r="840" spans="4:19" ht="40.5" customHeight="1">
      <c r="D840" s="26">
        <v>5</v>
      </c>
      <c r="E840" s="190" t="s">
        <v>311</v>
      </c>
      <c r="F840" s="200" t="s">
        <v>3</v>
      </c>
      <c r="G840" s="197">
        <v>9</v>
      </c>
      <c r="H840" s="200" t="s">
        <v>523</v>
      </c>
      <c r="I840" s="200" t="s">
        <v>227</v>
      </c>
      <c r="J840" s="184" t="s">
        <v>2787</v>
      </c>
      <c r="K840" s="192" t="s">
        <v>483</v>
      </c>
      <c r="L840" s="183"/>
      <c r="Q840" s="62">
        <v>3500000</v>
      </c>
      <c r="R840" s="62">
        <v>2395570150</v>
      </c>
      <c r="S840" s="93">
        <f>Q840/R840</f>
        <v>1.4610300600047133E-3</v>
      </c>
    </row>
    <row r="841" spans="4:19" ht="51.75" customHeight="1">
      <c r="D841" s="87"/>
      <c r="E841" s="46"/>
      <c r="F841" s="46" t="s">
        <v>176</v>
      </c>
      <c r="G841" s="45">
        <v>10</v>
      </c>
      <c r="H841" s="46" t="s">
        <v>393</v>
      </c>
      <c r="I841" s="46" t="s">
        <v>394</v>
      </c>
      <c r="J841" s="46" t="s">
        <v>736</v>
      </c>
      <c r="K841" s="145">
        <v>1</v>
      </c>
      <c r="L841" s="194" t="s">
        <v>2290</v>
      </c>
      <c r="S841" s="93">
        <f>Q840/R839</f>
        <v>7.6434220798353826E-4</v>
      </c>
    </row>
    <row r="842" spans="4:19" ht="36.75" customHeight="1">
      <c r="D842" s="43"/>
      <c r="E842" s="49"/>
      <c r="F842" s="184" t="s">
        <v>177</v>
      </c>
      <c r="G842" s="198">
        <v>11</v>
      </c>
      <c r="H842" s="184" t="s">
        <v>395</v>
      </c>
      <c r="I842" s="184" t="s">
        <v>396</v>
      </c>
      <c r="J842" s="184" t="s">
        <v>737</v>
      </c>
      <c r="K842" s="141">
        <v>1</v>
      </c>
      <c r="L842" s="183" t="s">
        <v>2291</v>
      </c>
    </row>
    <row r="843" spans="4:19" ht="24.75" customHeight="1">
      <c r="D843" s="47"/>
      <c r="E843" s="50"/>
      <c r="F843" s="46" t="s">
        <v>22</v>
      </c>
      <c r="G843" s="45">
        <v>12</v>
      </c>
      <c r="H843" s="46" t="s">
        <v>397</v>
      </c>
      <c r="I843" s="46" t="s">
        <v>398</v>
      </c>
      <c r="J843" s="48" t="s">
        <v>738</v>
      </c>
      <c r="K843" s="141">
        <v>1</v>
      </c>
      <c r="L843" s="194" t="s">
        <v>2292</v>
      </c>
      <c r="M843" s="62">
        <f>7980224937-3750487983</f>
        <v>4229736954</v>
      </c>
      <c r="N843" s="62">
        <v>4229736954</v>
      </c>
    </row>
    <row r="844" spans="4:19" ht="51.75" customHeight="1">
      <c r="D844" s="44">
        <v>6</v>
      </c>
      <c r="E844" s="189" t="s">
        <v>23</v>
      </c>
      <c r="F844" s="46" t="s">
        <v>1159</v>
      </c>
      <c r="G844" s="45">
        <v>13</v>
      </c>
      <c r="H844" s="46" t="s">
        <v>1160</v>
      </c>
      <c r="I844" s="46" t="s">
        <v>1161</v>
      </c>
      <c r="J844" s="48" t="s">
        <v>2786</v>
      </c>
      <c r="K844" s="142">
        <f>5409306667/1367274526316.41</f>
        <v>3.9562696173191169E-3</v>
      </c>
      <c r="L844" s="194" t="s">
        <v>2293</v>
      </c>
    </row>
    <row r="845" spans="4:19" ht="38.25">
      <c r="D845" s="43"/>
      <c r="E845" s="190"/>
      <c r="F845" s="46" t="s">
        <v>24</v>
      </c>
      <c r="G845" s="45">
        <v>14</v>
      </c>
      <c r="H845" s="46" t="s">
        <v>402</v>
      </c>
      <c r="I845" s="46" t="s">
        <v>178</v>
      </c>
      <c r="J845" s="48" t="s">
        <v>1975</v>
      </c>
      <c r="K845" s="142">
        <f>1627762000/5158619595</f>
        <v>0.31554216588827577</v>
      </c>
      <c r="L845" s="194" t="s">
        <v>2262</v>
      </c>
    </row>
    <row r="846" spans="4:19" ht="51">
      <c r="D846" s="43"/>
      <c r="E846" s="190"/>
      <c r="F846" s="46" t="s">
        <v>25</v>
      </c>
      <c r="G846" s="45">
        <v>15</v>
      </c>
      <c r="H846" s="46" t="s">
        <v>403</v>
      </c>
      <c r="I846" s="46" t="s">
        <v>4</v>
      </c>
      <c r="J846" s="48" t="s">
        <v>1976</v>
      </c>
      <c r="K846" s="150">
        <f>41868379/1514595844</f>
        <v>2.7643268113972191E-2</v>
      </c>
      <c r="L846" s="194" t="s">
        <v>2262</v>
      </c>
    </row>
    <row r="847" spans="4:19" ht="38.25">
      <c r="D847" s="43"/>
      <c r="E847" s="190"/>
      <c r="F847" s="46"/>
      <c r="G847" s="45">
        <v>16</v>
      </c>
      <c r="H847" s="46" t="s">
        <v>404</v>
      </c>
      <c r="I847" s="46" t="s">
        <v>405</v>
      </c>
      <c r="J847" s="48" t="s">
        <v>1977</v>
      </c>
      <c r="K847" s="150">
        <f>41868379/5158619595</f>
        <v>8.1161981861544875E-3</v>
      </c>
      <c r="L847" s="194" t="s">
        <v>2262</v>
      </c>
    </row>
    <row r="848" spans="4:19" ht="14.25" customHeight="1">
      <c r="D848" s="47"/>
      <c r="E848" s="202"/>
      <c r="F848" s="46" t="s">
        <v>331</v>
      </c>
      <c r="G848" s="45">
        <v>17</v>
      </c>
      <c r="H848" s="46" t="s">
        <v>42</v>
      </c>
      <c r="I848" s="46" t="s">
        <v>43</v>
      </c>
      <c r="J848" s="48" t="s">
        <v>1142</v>
      </c>
      <c r="K848" s="128" t="s">
        <v>484</v>
      </c>
      <c r="L848" s="194"/>
    </row>
    <row r="849" spans="4:12" ht="25.5">
      <c r="D849" s="44">
        <v>7</v>
      </c>
      <c r="E849" s="987" t="s">
        <v>5</v>
      </c>
      <c r="F849" s="184" t="s">
        <v>333</v>
      </c>
      <c r="G849" s="198">
        <v>18</v>
      </c>
      <c r="H849" s="184" t="s">
        <v>44</v>
      </c>
      <c r="I849" s="184" t="s">
        <v>6</v>
      </c>
      <c r="J849" s="48" t="s">
        <v>739</v>
      </c>
      <c r="K849" s="193" t="s">
        <v>332</v>
      </c>
      <c r="L849" s="194" t="s">
        <v>1283</v>
      </c>
    </row>
    <row r="850" spans="4:12" ht="16.5" customHeight="1">
      <c r="D850" s="43"/>
      <c r="E850" s="988"/>
      <c r="F850" s="199" t="s">
        <v>334</v>
      </c>
      <c r="G850" s="196">
        <v>19</v>
      </c>
      <c r="H850" s="199" t="s">
        <v>175</v>
      </c>
      <c r="I850" s="199" t="s">
        <v>406</v>
      </c>
      <c r="J850" s="48" t="s">
        <v>1978</v>
      </c>
      <c r="K850" s="151">
        <f>22570802/5694612525</f>
        <v>3.9635360440963456E-3</v>
      </c>
      <c r="L850" s="133" t="s">
        <v>1284</v>
      </c>
    </row>
    <row r="851" spans="4:12" ht="16.5" customHeight="1">
      <c r="D851" s="44">
        <v>8</v>
      </c>
      <c r="E851" s="987" t="s">
        <v>335</v>
      </c>
      <c r="F851" s="889" t="s">
        <v>336</v>
      </c>
      <c r="G851" s="886">
        <v>20</v>
      </c>
      <c r="H851" s="199" t="s">
        <v>337</v>
      </c>
      <c r="I851" s="199" t="s">
        <v>407</v>
      </c>
      <c r="J851" s="199" t="s">
        <v>1141</v>
      </c>
      <c r="K851" s="1020" t="s">
        <v>495</v>
      </c>
      <c r="L851" s="1010"/>
    </row>
    <row r="852" spans="4:12" ht="16.5" customHeight="1">
      <c r="D852" s="43"/>
      <c r="E852" s="988"/>
      <c r="F852" s="909"/>
      <c r="G852" s="955"/>
      <c r="H852" s="200" t="s">
        <v>338</v>
      </c>
      <c r="I852" s="200"/>
      <c r="J852" s="200" t="s">
        <v>338</v>
      </c>
      <c r="K852" s="1021"/>
      <c r="L852" s="1010"/>
    </row>
    <row r="853" spans="4:12" ht="16.5" customHeight="1">
      <c r="D853" s="43"/>
      <c r="E853" s="988"/>
      <c r="F853" s="909"/>
      <c r="G853" s="955"/>
      <c r="H853" s="200" t="s">
        <v>340</v>
      </c>
      <c r="I853" s="200"/>
      <c r="J853" s="200" t="s">
        <v>1847</v>
      </c>
      <c r="K853" s="1021"/>
      <c r="L853" s="1010"/>
    </row>
    <row r="854" spans="4:12" ht="16.5" customHeight="1">
      <c r="D854" s="43"/>
      <c r="E854" s="988"/>
      <c r="F854" s="53"/>
      <c r="G854" s="955"/>
      <c r="H854" s="200" t="s">
        <v>341</v>
      </c>
      <c r="I854" s="200"/>
      <c r="J854" s="200" t="s">
        <v>1848</v>
      </c>
      <c r="K854" s="1021"/>
      <c r="L854" s="1010"/>
    </row>
    <row r="855" spans="4:12" ht="43.5" customHeight="1">
      <c r="D855" s="43"/>
      <c r="E855" s="988"/>
      <c r="F855" s="53"/>
      <c r="G855" s="955"/>
      <c r="H855" s="200" t="s">
        <v>342</v>
      </c>
      <c r="I855" s="200"/>
      <c r="J855" s="79"/>
      <c r="K855" s="1021"/>
      <c r="L855" s="1010"/>
    </row>
    <row r="856" spans="4:12">
      <c r="D856" s="43"/>
      <c r="E856" s="988"/>
      <c r="F856" s="80"/>
      <c r="G856" s="884"/>
      <c r="H856" s="184" t="s">
        <v>343</v>
      </c>
      <c r="I856" s="184"/>
      <c r="J856" s="75"/>
      <c r="K856" s="1022"/>
      <c r="L856" s="1010"/>
    </row>
    <row r="857" spans="4:12" ht="39" thickBot="1">
      <c r="D857" s="54"/>
      <c r="E857" s="55"/>
      <c r="F857" s="30" t="s">
        <v>344</v>
      </c>
      <c r="G857" s="60">
        <v>21</v>
      </c>
      <c r="H857" s="30" t="s">
        <v>8</v>
      </c>
      <c r="I857" s="30" t="s">
        <v>7</v>
      </c>
      <c r="J857" s="30" t="s">
        <v>666</v>
      </c>
      <c r="K857" s="152" t="s">
        <v>666</v>
      </c>
      <c r="L857" s="124"/>
    </row>
    <row r="858" spans="4:12">
      <c r="D858" s="56"/>
      <c r="E858" s="57"/>
      <c r="F858" s="206"/>
      <c r="G858" s="56"/>
      <c r="H858" s="206"/>
      <c r="I858" s="206"/>
      <c r="J858" s="61"/>
      <c r="K858" s="206"/>
      <c r="L858" s="58"/>
    </row>
    <row r="859" spans="4:12" ht="14.25" customHeight="1">
      <c r="D859" s="56"/>
      <c r="E859" s="57"/>
      <c r="F859" s="206"/>
      <c r="G859" s="56"/>
      <c r="H859" s="206"/>
      <c r="I859" s="206"/>
      <c r="J859" s="61"/>
      <c r="K859" s="206"/>
      <c r="L859" s="58"/>
    </row>
    <row r="860" spans="4:12" ht="14.25" customHeight="1">
      <c r="D860" s="56"/>
      <c r="E860" s="57"/>
      <c r="F860" s="206"/>
      <c r="G860" s="56"/>
      <c r="H860" s="206"/>
      <c r="I860" s="206"/>
      <c r="J860" s="61"/>
      <c r="K860" s="206"/>
      <c r="L860" s="58"/>
    </row>
    <row r="861" spans="4:12" ht="14.25" customHeight="1">
      <c r="D861" s="56"/>
      <c r="E861" s="57"/>
      <c r="F861" s="206"/>
      <c r="G861" s="56"/>
      <c r="H861" s="206"/>
      <c r="I861" s="206"/>
      <c r="J861" s="61"/>
      <c r="K861" s="206"/>
      <c r="L861" s="58"/>
    </row>
    <row r="862" spans="4:12" ht="14.25" customHeight="1">
      <c r="D862" s="56"/>
      <c r="E862" s="57"/>
      <c r="F862" s="206"/>
      <c r="G862" s="56"/>
      <c r="H862" s="206"/>
      <c r="I862" s="206"/>
      <c r="J862" s="61"/>
      <c r="K862" s="206"/>
      <c r="L862" s="58"/>
    </row>
    <row r="863" spans="4:12" ht="14.25" customHeight="1">
      <c r="D863" s="56"/>
      <c r="E863" s="57"/>
      <c r="F863" s="206"/>
      <c r="G863" s="56"/>
      <c r="H863" s="206"/>
      <c r="I863" s="206"/>
      <c r="J863" s="61"/>
      <c r="K863" s="206"/>
      <c r="L863" s="58"/>
    </row>
    <row r="864" spans="4:12" ht="14.25" customHeight="1">
      <c r="D864" s="56"/>
      <c r="E864" s="57"/>
      <c r="F864" s="206"/>
      <c r="G864" s="56"/>
      <c r="H864" s="206"/>
      <c r="I864" s="206"/>
      <c r="J864" s="61"/>
      <c r="K864" s="206"/>
      <c r="L864" s="58"/>
    </row>
    <row r="865" spans="4:19" ht="14.25" customHeight="1">
      <c r="D865" s="56"/>
      <c r="E865" s="57"/>
      <c r="F865" s="206"/>
      <c r="G865" s="56"/>
      <c r="H865" s="206"/>
      <c r="I865" s="206"/>
      <c r="J865" s="61"/>
      <c r="K865" s="206"/>
      <c r="L865" s="58"/>
    </row>
    <row r="866" spans="4:19" ht="12.75" customHeight="1">
      <c r="D866" s="1019" t="s">
        <v>314</v>
      </c>
      <c r="E866" s="1019"/>
      <c r="F866" s="1019"/>
      <c r="G866" s="1019"/>
      <c r="H866" s="1019"/>
      <c r="I866" s="1019"/>
      <c r="J866" s="1019"/>
      <c r="K866" s="1019"/>
      <c r="L866" s="1019"/>
    </row>
    <row r="867" spans="4:19" ht="18" customHeight="1">
      <c r="D867" s="967" t="s">
        <v>371</v>
      </c>
      <c r="E867" s="967"/>
      <c r="F867" s="967"/>
      <c r="G867" s="967"/>
      <c r="H867" s="967"/>
      <c r="I867" s="967"/>
      <c r="J867" s="967"/>
      <c r="K867" s="967"/>
      <c r="L867" s="967"/>
    </row>
    <row r="868" spans="4:19" ht="18" customHeight="1">
      <c r="D868" s="967" t="s">
        <v>2287</v>
      </c>
      <c r="E868" s="967"/>
      <c r="F868" s="967"/>
      <c r="G868" s="967"/>
      <c r="H868" s="967"/>
      <c r="I868" s="967"/>
      <c r="J868" s="967"/>
      <c r="K868" s="967"/>
      <c r="L868" s="967"/>
    </row>
    <row r="869" spans="4:19" ht="15" customHeight="1">
      <c r="D869" s="722" t="s">
        <v>416</v>
      </c>
      <c r="E869" s="722"/>
      <c r="F869" s="84"/>
      <c r="G869" s="722" t="s">
        <v>912</v>
      </c>
      <c r="H869" s="722"/>
    </row>
    <row r="870" spans="4:19" s="91" customFormat="1" ht="15.75" customHeight="1">
      <c r="D870" s="722" t="s">
        <v>106</v>
      </c>
      <c r="E870" s="722"/>
      <c r="F870" s="722"/>
      <c r="G870" s="722" t="s">
        <v>903</v>
      </c>
      <c r="H870" s="722"/>
      <c r="I870" s="62"/>
      <c r="J870" s="63"/>
      <c r="K870" s="62"/>
      <c r="L870" s="64"/>
      <c r="S870" s="125"/>
    </row>
    <row r="871" spans="4:19" s="91" customFormat="1" ht="14.25">
      <c r="D871" s="722" t="s">
        <v>417</v>
      </c>
      <c r="E871" s="722"/>
      <c r="F871" s="722"/>
      <c r="G871" s="722" t="s">
        <v>904</v>
      </c>
      <c r="H871" s="722"/>
      <c r="I871" s="62"/>
      <c r="J871" s="63"/>
      <c r="K871" s="62"/>
      <c r="L871" s="64"/>
      <c r="S871" s="125"/>
    </row>
    <row r="872" spans="4:19" s="91" customFormat="1" ht="18.75" thickBot="1">
      <c r="D872" s="728"/>
      <c r="E872" s="728"/>
      <c r="F872" s="728"/>
      <c r="G872" s="728"/>
      <c r="H872" s="728"/>
      <c r="I872" s="62"/>
      <c r="J872" s="63"/>
      <c r="K872" s="62"/>
      <c r="L872" s="64"/>
      <c r="S872" s="125"/>
    </row>
    <row r="873" spans="4:19" s="91" customFormat="1">
      <c r="D873" s="976" t="s">
        <v>229</v>
      </c>
      <c r="E873" s="978" t="s">
        <v>186</v>
      </c>
      <c r="F873" s="978" t="s">
        <v>228</v>
      </c>
      <c r="G873" s="978" t="s">
        <v>229</v>
      </c>
      <c r="H873" s="978" t="s">
        <v>230</v>
      </c>
      <c r="I873" s="978" t="s">
        <v>372</v>
      </c>
      <c r="J873" s="143" t="s">
        <v>232</v>
      </c>
      <c r="K873" s="143" t="s">
        <v>506</v>
      </c>
      <c r="L873" s="980" t="s">
        <v>1204</v>
      </c>
      <c r="S873" s="125"/>
    </row>
    <row r="874" spans="4:19" s="91" customFormat="1">
      <c r="D874" s="977"/>
      <c r="E874" s="979"/>
      <c r="F874" s="979"/>
      <c r="G874" s="979"/>
      <c r="H874" s="979"/>
      <c r="I874" s="979"/>
      <c r="J874" s="140" t="s">
        <v>759</v>
      </c>
      <c r="K874" s="140" t="s">
        <v>509</v>
      </c>
      <c r="L874" s="981"/>
      <c r="S874" s="125"/>
    </row>
    <row r="875" spans="4:19" s="91" customFormat="1" ht="51">
      <c r="D875" s="26">
        <v>1</v>
      </c>
      <c r="E875" s="190" t="s">
        <v>199</v>
      </c>
      <c r="F875" s="184" t="s">
        <v>377</v>
      </c>
      <c r="G875" s="198">
        <v>1</v>
      </c>
      <c r="H875" s="184" t="s">
        <v>194</v>
      </c>
      <c r="I875" s="184" t="s">
        <v>378</v>
      </c>
      <c r="J875" s="184" t="s">
        <v>2121</v>
      </c>
      <c r="K875" s="141">
        <f>1/2</f>
        <v>0.5</v>
      </c>
      <c r="L875" s="183"/>
      <c r="S875" s="125"/>
    </row>
    <row r="876" spans="4:19" s="91" customFormat="1" ht="15" customHeight="1">
      <c r="D876" s="1082"/>
      <c r="E876" s="1061"/>
      <c r="F876" s="889" t="s">
        <v>379</v>
      </c>
      <c r="G876" s="886">
        <v>2</v>
      </c>
      <c r="H876" s="886" t="s">
        <v>380</v>
      </c>
      <c r="I876" s="886" t="s">
        <v>237</v>
      </c>
      <c r="J876" s="199" t="s">
        <v>1570</v>
      </c>
      <c r="K876" s="731" t="s">
        <v>1979</v>
      </c>
      <c r="L876" s="989" t="s">
        <v>1206</v>
      </c>
      <c r="S876" s="125"/>
    </row>
    <row r="877" spans="4:19" s="91" customFormat="1">
      <c r="D877" s="1082"/>
      <c r="E877" s="1061"/>
      <c r="F877" s="909"/>
      <c r="G877" s="955"/>
      <c r="H877" s="955"/>
      <c r="I877" s="955"/>
      <c r="J877" s="200" t="s">
        <v>1571</v>
      </c>
      <c r="K877" s="608"/>
      <c r="L877" s="990"/>
      <c r="S877" s="125"/>
    </row>
    <row r="878" spans="4:19" s="91" customFormat="1">
      <c r="D878" s="1082"/>
      <c r="E878" s="1061"/>
      <c r="F878" s="909"/>
      <c r="G878" s="955"/>
      <c r="H878" s="955"/>
      <c r="I878" s="955"/>
      <c r="J878" s="200" t="s">
        <v>1572</v>
      </c>
      <c r="K878" s="608"/>
      <c r="L878" s="990"/>
      <c r="S878" s="125"/>
    </row>
    <row r="879" spans="4:19" s="91" customFormat="1">
      <c r="D879" s="1082"/>
      <c r="E879" s="1061"/>
      <c r="F879" s="909"/>
      <c r="G879" s="955"/>
      <c r="H879" s="955"/>
      <c r="I879" s="955"/>
      <c r="J879" s="200" t="s">
        <v>1573</v>
      </c>
      <c r="K879" s="608"/>
      <c r="L879" s="990"/>
      <c r="S879" s="125"/>
    </row>
    <row r="880" spans="4:19" s="91" customFormat="1">
      <c r="D880" s="1082"/>
      <c r="E880" s="1061"/>
      <c r="F880" s="909"/>
      <c r="G880" s="955"/>
      <c r="H880" s="955"/>
      <c r="I880" s="955"/>
      <c r="J880" s="200" t="s">
        <v>1574</v>
      </c>
      <c r="K880" s="608"/>
      <c r="L880" s="990"/>
      <c r="S880" s="125"/>
    </row>
    <row r="881" spans="4:19" s="91" customFormat="1">
      <c r="D881" s="1082"/>
      <c r="E881" s="1061"/>
      <c r="F881" s="200"/>
      <c r="G881" s="955"/>
      <c r="H881" s="200"/>
      <c r="I881" s="200"/>
      <c r="J881" s="200" t="s">
        <v>1575</v>
      </c>
      <c r="K881" s="608"/>
      <c r="L881" s="990"/>
      <c r="S881" s="125"/>
    </row>
    <row r="882" spans="4:19" s="91" customFormat="1">
      <c r="D882" s="1082"/>
      <c r="E882" s="1061"/>
      <c r="F882" s="200"/>
      <c r="G882" s="955"/>
      <c r="H882" s="200"/>
      <c r="I882" s="200"/>
      <c r="J882" s="200" t="s">
        <v>1576</v>
      </c>
      <c r="K882" s="608"/>
      <c r="L882" s="990"/>
      <c r="S882" s="125"/>
    </row>
    <row r="883" spans="4:19" s="91" customFormat="1">
      <c r="D883" s="1082"/>
      <c r="E883" s="1061"/>
      <c r="F883" s="200"/>
      <c r="G883" s="955"/>
      <c r="H883" s="200"/>
      <c r="I883" s="200"/>
      <c r="J883" s="200" t="s">
        <v>1577</v>
      </c>
      <c r="K883" s="608"/>
      <c r="L883" s="990"/>
      <c r="S883" s="125"/>
    </row>
    <row r="884" spans="4:19" s="91" customFormat="1">
      <c r="D884" s="1082"/>
      <c r="E884" s="1061"/>
      <c r="F884" s="200"/>
      <c r="G884" s="197"/>
      <c r="H884" s="200"/>
      <c r="I884" s="200"/>
      <c r="J884" s="200" t="s">
        <v>1578</v>
      </c>
      <c r="K884" s="608"/>
      <c r="L884" s="990"/>
      <c r="S884" s="125"/>
    </row>
    <row r="885" spans="4:19" s="91" customFormat="1" ht="13.5" customHeight="1">
      <c r="D885" s="1082"/>
      <c r="E885" s="1061"/>
      <c r="F885" s="200"/>
      <c r="G885" s="197"/>
      <c r="H885" s="200"/>
      <c r="I885" s="200"/>
      <c r="J885" s="200" t="s">
        <v>1579</v>
      </c>
      <c r="K885" s="608"/>
      <c r="L885" s="990"/>
      <c r="S885" s="125"/>
    </row>
    <row r="886" spans="4:19" s="91" customFormat="1">
      <c r="D886" s="1082"/>
      <c r="E886" s="1061"/>
      <c r="F886" s="200"/>
      <c r="G886" s="197"/>
      <c r="H886" s="200"/>
      <c r="I886" s="200"/>
      <c r="J886" s="200" t="s">
        <v>1580</v>
      </c>
      <c r="K886" s="608"/>
      <c r="L886" s="990"/>
      <c r="S886" s="125"/>
    </row>
    <row r="887" spans="4:19" s="91" customFormat="1">
      <c r="D887" s="1082"/>
      <c r="E887" s="1061"/>
      <c r="F887" s="200"/>
      <c r="G887" s="197"/>
      <c r="H887" s="200"/>
      <c r="I887" s="200"/>
      <c r="J887" s="200" t="s">
        <v>1581</v>
      </c>
      <c r="K887" s="608"/>
      <c r="L887" s="990"/>
      <c r="S887" s="125"/>
    </row>
    <row r="888" spans="4:19" s="91" customFormat="1">
      <c r="D888" s="1082"/>
      <c r="E888" s="1061"/>
      <c r="F888" s="200"/>
      <c r="G888" s="197"/>
      <c r="H888" s="200"/>
      <c r="I888" s="200"/>
      <c r="J888" s="200" t="s">
        <v>1582</v>
      </c>
      <c r="K888" s="608"/>
      <c r="L888" s="990"/>
      <c r="S888" s="125"/>
    </row>
    <row r="889" spans="4:19" s="91" customFormat="1">
      <c r="D889" s="43"/>
      <c r="E889" s="190"/>
      <c r="F889" s="200"/>
      <c r="G889" s="197"/>
      <c r="H889" s="200"/>
      <c r="I889" s="200"/>
      <c r="J889" s="200" t="s">
        <v>1583</v>
      </c>
      <c r="K889" s="608"/>
      <c r="L889" s="990"/>
      <c r="S889" s="125"/>
    </row>
    <row r="890" spans="4:19" s="91" customFormat="1">
      <c r="D890" s="43"/>
      <c r="E890" s="190"/>
      <c r="F890" s="200"/>
      <c r="G890" s="197"/>
      <c r="H890" s="200"/>
      <c r="I890" s="200"/>
      <c r="J890" s="200" t="s">
        <v>1584</v>
      </c>
      <c r="K890" s="608"/>
      <c r="L890" s="571"/>
      <c r="S890" s="125"/>
    </row>
    <row r="891" spans="4:19" s="91" customFormat="1" ht="13.5" customHeight="1">
      <c r="D891" s="43"/>
      <c r="E891" s="190"/>
      <c r="F891" s="200"/>
      <c r="G891" s="197"/>
      <c r="H891" s="200"/>
      <c r="I891" s="200"/>
      <c r="J891" s="200" t="s">
        <v>1585</v>
      </c>
      <c r="K891" s="608"/>
      <c r="L891" s="571"/>
      <c r="S891" s="125"/>
    </row>
    <row r="892" spans="4:19" s="91" customFormat="1">
      <c r="D892" s="43"/>
      <c r="E892" s="190"/>
      <c r="F892" s="200"/>
      <c r="G892" s="197"/>
      <c r="H892" s="200"/>
      <c r="I892" s="200"/>
      <c r="J892" s="200" t="s">
        <v>1586</v>
      </c>
      <c r="K892" s="608"/>
      <c r="L892" s="571"/>
      <c r="S892" s="125"/>
    </row>
    <row r="893" spans="4:19" s="91" customFormat="1" ht="25.5">
      <c r="D893" s="43"/>
      <c r="E893" s="190"/>
      <c r="F893" s="200"/>
      <c r="G893" s="197"/>
      <c r="H893" s="200"/>
      <c r="I893" s="200"/>
      <c r="J893" s="200" t="s">
        <v>1587</v>
      </c>
      <c r="K893" s="608"/>
      <c r="L893" s="571"/>
      <c r="S893" s="125"/>
    </row>
    <row r="894" spans="4:19" s="91" customFormat="1" ht="25.5">
      <c r="D894" s="43"/>
      <c r="E894" s="190"/>
      <c r="F894" s="200"/>
      <c r="G894" s="197"/>
      <c r="H894" s="200"/>
      <c r="I894" s="200"/>
      <c r="J894" s="200" t="s">
        <v>1588</v>
      </c>
      <c r="K894" s="608"/>
      <c r="L894" s="571"/>
      <c r="S894" s="125"/>
    </row>
    <row r="895" spans="4:19" s="91" customFormat="1">
      <c r="D895" s="43"/>
      <c r="E895" s="190"/>
      <c r="F895" s="200"/>
      <c r="G895" s="197"/>
      <c r="H895" s="200"/>
      <c r="I895" s="200"/>
      <c r="J895" s="200" t="s">
        <v>1589</v>
      </c>
      <c r="K895" s="608"/>
      <c r="L895" s="571"/>
      <c r="S895" s="125"/>
    </row>
    <row r="896" spans="4:19" s="91" customFormat="1">
      <c r="D896" s="43"/>
      <c r="E896" s="190"/>
      <c r="F896" s="200"/>
      <c r="G896" s="197"/>
      <c r="H896" s="200"/>
      <c r="I896" s="200"/>
      <c r="J896" s="200" t="s">
        <v>1590</v>
      </c>
      <c r="K896" s="608"/>
      <c r="L896" s="571"/>
      <c r="S896" s="125"/>
    </row>
    <row r="897" spans="4:19" s="91" customFormat="1">
      <c r="D897" s="43"/>
      <c r="E897" s="190"/>
      <c r="F897" s="200"/>
      <c r="G897" s="197"/>
      <c r="H897" s="200"/>
      <c r="I897" s="200"/>
      <c r="J897" s="200" t="s">
        <v>1591</v>
      </c>
      <c r="K897" s="608"/>
      <c r="L897" s="571"/>
      <c r="S897" s="125"/>
    </row>
    <row r="898" spans="4:19" s="91" customFormat="1">
      <c r="D898" s="43"/>
      <c r="E898" s="190"/>
      <c r="F898" s="200"/>
      <c r="G898" s="197"/>
      <c r="H898" s="200"/>
      <c r="I898" s="200"/>
      <c r="J898" s="200" t="s">
        <v>1592</v>
      </c>
      <c r="K898" s="608"/>
      <c r="L898" s="571"/>
      <c r="S898" s="125"/>
    </row>
    <row r="899" spans="4:19" s="91" customFormat="1">
      <c r="D899" s="43"/>
      <c r="E899" s="190"/>
      <c r="F899" s="200"/>
      <c r="G899" s="197"/>
      <c r="H899" s="200"/>
      <c r="I899" s="200"/>
      <c r="J899" s="200" t="s">
        <v>1593</v>
      </c>
      <c r="K899" s="608"/>
      <c r="L899" s="571"/>
      <c r="S899" s="125"/>
    </row>
    <row r="900" spans="4:19" s="91" customFormat="1">
      <c r="D900" s="43"/>
      <c r="E900" s="190"/>
      <c r="F900" s="200"/>
      <c r="G900" s="197"/>
      <c r="H900" s="200"/>
      <c r="I900" s="200"/>
      <c r="J900" s="200" t="s">
        <v>1594</v>
      </c>
      <c r="K900" s="608"/>
      <c r="L900" s="571"/>
      <c r="S900" s="125"/>
    </row>
    <row r="901" spans="4:19" s="91" customFormat="1" ht="14.25" customHeight="1">
      <c r="D901" s="43"/>
      <c r="E901" s="190"/>
      <c r="F901" s="200"/>
      <c r="G901" s="197"/>
      <c r="H901" s="200"/>
      <c r="I901" s="200"/>
      <c r="J901" s="200" t="s">
        <v>1595</v>
      </c>
      <c r="K901" s="608"/>
      <c r="L901" s="571"/>
      <c r="S901" s="125"/>
    </row>
    <row r="902" spans="4:19" s="91" customFormat="1" ht="25.5">
      <c r="D902" s="43"/>
      <c r="E902" s="190"/>
      <c r="F902" s="200"/>
      <c r="G902" s="197"/>
      <c r="H902" s="200"/>
      <c r="I902" s="200"/>
      <c r="J902" s="200" t="s">
        <v>1596</v>
      </c>
      <c r="K902" s="608"/>
      <c r="L902" s="571"/>
      <c r="S902" s="125"/>
    </row>
    <row r="903" spans="4:19" s="91" customFormat="1">
      <c r="D903" s="43"/>
      <c r="E903" s="190"/>
      <c r="F903" s="200"/>
      <c r="G903" s="197"/>
      <c r="H903" s="200"/>
      <c r="I903" s="200"/>
      <c r="J903" s="200" t="s">
        <v>1597</v>
      </c>
      <c r="K903" s="608"/>
      <c r="L903" s="571"/>
      <c r="S903" s="125"/>
    </row>
    <row r="904" spans="4:19" s="91" customFormat="1" ht="25.5">
      <c r="D904" s="43"/>
      <c r="E904" s="190"/>
      <c r="F904" s="200"/>
      <c r="G904" s="197"/>
      <c r="H904" s="200"/>
      <c r="I904" s="200"/>
      <c r="J904" s="200" t="s">
        <v>1598</v>
      </c>
      <c r="K904" s="608"/>
      <c r="L904" s="571"/>
      <c r="S904" s="125"/>
    </row>
    <row r="905" spans="4:19" s="91" customFormat="1" ht="25.5">
      <c r="D905" s="43"/>
      <c r="E905" s="190"/>
      <c r="F905" s="200"/>
      <c r="G905" s="197"/>
      <c r="H905" s="200"/>
      <c r="I905" s="200"/>
      <c r="J905" s="200" t="s">
        <v>1599</v>
      </c>
      <c r="K905" s="608"/>
      <c r="L905" s="571"/>
      <c r="S905" s="125"/>
    </row>
    <row r="906" spans="4:19" s="91" customFormat="1" ht="25.5">
      <c r="D906" s="43"/>
      <c r="E906" s="190"/>
      <c r="F906" s="200"/>
      <c r="G906" s="197"/>
      <c r="H906" s="200"/>
      <c r="I906" s="200"/>
      <c r="J906" s="200" t="s">
        <v>1600</v>
      </c>
      <c r="K906" s="608"/>
      <c r="L906" s="571"/>
      <c r="S906" s="125"/>
    </row>
    <row r="907" spans="4:19" s="91" customFormat="1" ht="13.5" customHeight="1" thickBot="1">
      <c r="D907" s="43"/>
      <c r="E907" s="190"/>
      <c r="F907" s="200"/>
      <c r="G907" s="197"/>
      <c r="H907" s="200"/>
      <c r="I907" s="200"/>
      <c r="J907" s="200" t="s">
        <v>1601</v>
      </c>
      <c r="K907" s="608"/>
      <c r="L907" s="571"/>
      <c r="S907" s="125"/>
    </row>
    <row r="908" spans="4:19" s="91" customFormat="1">
      <c r="D908" s="976" t="s">
        <v>229</v>
      </c>
      <c r="E908" s="978" t="s">
        <v>186</v>
      </c>
      <c r="F908" s="978" t="s">
        <v>228</v>
      </c>
      <c r="G908" s="978" t="s">
        <v>229</v>
      </c>
      <c r="H908" s="978" t="s">
        <v>230</v>
      </c>
      <c r="I908" s="978" t="s">
        <v>372</v>
      </c>
      <c r="J908" s="143" t="s">
        <v>232</v>
      </c>
      <c r="K908" s="143" t="s">
        <v>506</v>
      </c>
      <c r="L908" s="980" t="s">
        <v>1204</v>
      </c>
      <c r="S908" s="125"/>
    </row>
    <row r="909" spans="4:19" s="91" customFormat="1">
      <c r="D909" s="977"/>
      <c r="E909" s="979"/>
      <c r="F909" s="979"/>
      <c r="G909" s="979"/>
      <c r="H909" s="979"/>
      <c r="I909" s="979"/>
      <c r="J909" s="140" t="s">
        <v>759</v>
      </c>
      <c r="K909" s="140" t="s">
        <v>509</v>
      </c>
      <c r="L909" s="981"/>
      <c r="S909" s="125"/>
    </row>
    <row r="910" spans="4:19" ht="28.5" customHeight="1">
      <c r="D910" s="43"/>
      <c r="E910" s="190"/>
      <c r="F910" s="200"/>
      <c r="G910" s="197"/>
      <c r="H910" s="200"/>
      <c r="I910" s="200"/>
      <c r="J910" s="200" t="s">
        <v>1602</v>
      </c>
      <c r="K910" s="608"/>
      <c r="L910" s="571"/>
    </row>
    <row r="911" spans="4:19" ht="29.25" customHeight="1">
      <c r="D911" s="43"/>
      <c r="E911" s="190"/>
      <c r="F911" s="200"/>
      <c r="G911" s="197"/>
      <c r="H911" s="200"/>
      <c r="I911" s="200"/>
      <c r="J911" s="200" t="s">
        <v>1603</v>
      </c>
      <c r="K911" s="608"/>
      <c r="L911" s="571"/>
    </row>
    <row r="912" spans="4:19" ht="25.5">
      <c r="D912" s="43"/>
      <c r="E912" s="190"/>
      <c r="F912" s="200"/>
      <c r="G912" s="197"/>
      <c r="H912" s="200"/>
      <c r="I912" s="200"/>
      <c r="J912" s="200" t="s">
        <v>1604</v>
      </c>
      <c r="K912" s="608"/>
      <c r="L912" s="571"/>
    </row>
    <row r="913" spans="4:19" ht="16.5" customHeight="1">
      <c r="D913" s="43"/>
      <c r="E913" s="190"/>
      <c r="F913" s="200"/>
      <c r="G913" s="197"/>
      <c r="H913" s="200"/>
      <c r="I913" s="200"/>
      <c r="J913" s="200" t="s">
        <v>1605</v>
      </c>
      <c r="K913" s="608"/>
      <c r="L913" s="571"/>
      <c r="Q913" s="93">
        <f>53/8295</f>
        <v>6.389391199517782E-3</v>
      </c>
    </row>
    <row r="914" spans="4:19" ht="25.5">
      <c r="D914" s="43"/>
      <c r="E914" s="190"/>
      <c r="F914" s="200"/>
      <c r="G914" s="197"/>
      <c r="H914" s="200"/>
      <c r="I914" s="200"/>
      <c r="J914" s="200" t="s">
        <v>1606</v>
      </c>
      <c r="K914" s="608"/>
      <c r="L914" s="571"/>
    </row>
    <row r="915" spans="4:19" ht="26.25" customHeight="1">
      <c r="D915" s="47"/>
      <c r="E915" s="202"/>
      <c r="F915" s="184"/>
      <c r="G915" s="198"/>
      <c r="H915" s="184"/>
      <c r="I915" s="184"/>
      <c r="J915" s="184" t="s">
        <v>1607</v>
      </c>
      <c r="K915" s="141"/>
      <c r="L915" s="183"/>
      <c r="Q915" s="46" t="s">
        <v>1145</v>
      </c>
      <c r="R915" s="35">
        <v>1</v>
      </c>
    </row>
    <row r="916" spans="4:19" ht="62.25" customHeight="1">
      <c r="D916" s="73">
        <v>2</v>
      </c>
      <c r="E916" s="74" t="s">
        <v>381</v>
      </c>
      <c r="F916" s="184" t="s">
        <v>382</v>
      </c>
      <c r="G916" s="198">
        <v>3</v>
      </c>
      <c r="H916" s="184" t="s">
        <v>383</v>
      </c>
      <c r="I916" s="48" t="s">
        <v>384</v>
      </c>
      <c r="J916" s="48" t="s">
        <v>1980</v>
      </c>
      <c r="K916" s="142">
        <v>1</v>
      </c>
      <c r="L916" s="183"/>
    </row>
    <row r="917" spans="4:19" ht="27" customHeight="1">
      <c r="D917" s="44">
        <v>3</v>
      </c>
      <c r="E917" s="189" t="s">
        <v>172</v>
      </c>
      <c r="F917" s="199" t="s">
        <v>385</v>
      </c>
      <c r="G917" s="198">
        <v>4</v>
      </c>
      <c r="H917" s="184" t="s">
        <v>386</v>
      </c>
      <c r="I917" s="48" t="s">
        <v>387</v>
      </c>
      <c r="J917" s="48" t="s">
        <v>2459</v>
      </c>
      <c r="K917" s="141">
        <f>6/7</f>
        <v>0.8571428571428571</v>
      </c>
      <c r="L917" s="183"/>
    </row>
    <row r="918" spans="4:19" ht="39.75" customHeight="1">
      <c r="D918" s="47"/>
      <c r="E918" s="202"/>
      <c r="F918" s="184"/>
      <c r="G918" s="198">
        <v>5</v>
      </c>
      <c r="H918" s="184" t="s">
        <v>0</v>
      </c>
      <c r="I918" s="48" t="s">
        <v>1</v>
      </c>
      <c r="J918" s="48" t="s">
        <v>624</v>
      </c>
      <c r="K918" s="193" t="s">
        <v>735</v>
      </c>
      <c r="L918" s="183" t="s">
        <v>2289</v>
      </c>
    </row>
    <row r="919" spans="4:19" ht="39" customHeight="1">
      <c r="D919" s="44">
        <v>4</v>
      </c>
      <c r="E919" s="189" t="s">
        <v>173</v>
      </c>
      <c r="F919" s="889" t="s">
        <v>185</v>
      </c>
      <c r="G919" s="198">
        <v>6</v>
      </c>
      <c r="H919" s="184" t="s">
        <v>388</v>
      </c>
      <c r="I919" s="48" t="s">
        <v>389</v>
      </c>
      <c r="J919" s="48" t="s">
        <v>2460</v>
      </c>
      <c r="K919" s="142">
        <f>57/7068</f>
        <v>8.0645161290322578E-3</v>
      </c>
      <c r="L919" s="183" t="s">
        <v>2289</v>
      </c>
      <c r="M919" s="126"/>
    </row>
    <row r="920" spans="4:19" ht="37.5" customHeight="1">
      <c r="D920" s="43"/>
      <c r="E920" s="190"/>
      <c r="F920" s="909"/>
      <c r="G920" s="45">
        <v>7</v>
      </c>
      <c r="H920" s="46" t="s">
        <v>390</v>
      </c>
      <c r="I920" s="46" t="s">
        <v>391</v>
      </c>
      <c r="J920" s="46" t="s">
        <v>2461</v>
      </c>
      <c r="K920" s="141">
        <f>2/6</f>
        <v>0.33333333333333331</v>
      </c>
      <c r="L920" s="183" t="s">
        <v>2289</v>
      </c>
      <c r="Q920" s="96">
        <v>4946469044</v>
      </c>
      <c r="R920" s="106">
        <v>1193408329568.4399</v>
      </c>
      <c r="S920" s="93">
        <f>Q920/R920</f>
        <v>4.1448253053409986E-3</v>
      </c>
    </row>
    <row r="921" spans="4:19" ht="38.25" customHeight="1">
      <c r="D921" s="47"/>
      <c r="E921" s="202"/>
      <c r="F921" s="76"/>
      <c r="G921" s="198">
        <v>8</v>
      </c>
      <c r="H921" s="184" t="s">
        <v>193</v>
      </c>
      <c r="I921" s="184" t="s">
        <v>192</v>
      </c>
      <c r="J921" s="184" t="s">
        <v>2462</v>
      </c>
      <c r="K921" s="141">
        <v>1</v>
      </c>
      <c r="L921" s="183" t="s">
        <v>2289</v>
      </c>
      <c r="Q921" s="96">
        <v>175625000</v>
      </c>
      <c r="R921" s="126">
        <v>4765814171</v>
      </c>
      <c r="S921" s="93">
        <f>Q921/R921</f>
        <v>3.6850996219844008E-2</v>
      </c>
    </row>
    <row r="922" spans="4:19" ht="60.75" customHeight="1">
      <c r="D922" s="44">
        <v>5</v>
      </c>
      <c r="E922" s="189" t="s">
        <v>311</v>
      </c>
      <c r="F922" s="199" t="s">
        <v>3</v>
      </c>
      <c r="G922" s="196">
        <v>9</v>
      </c>
      <c r="H922" s="199" t="s">
        <v>523</v>
      </c>
      <c r="I922" s="199" t="s">
        <v>227</v>
      </c>
      <c r="J922" s="199" t="s">
        <v>2458</v>
      </c>
      <c r="K922" s="191" t="s">
        <v>483</v>
      </c>
      <c r="L922" s="182"/>
      <c r="Q922" s="96">
        <v>10945020</v>
      </c>
      <c r="R922" s="96">
        <v>1127487977</v>
      </c>
      <c r="S922" s="93">
        <f>Q922/R922</f>
        <v>9.7074383259698385E-3</v>
      </c>
    </row>
    <row r="923" spans="4:19" ht="41.25" customHeight="1">
      <c r="D923" s="87"/>
      <c r="E923" s="46"/>
      <c r="F923" s="46" t="s">
        <v>176</v>
      </c>
      <c r="G923" s="45">
        <v>10</v>
      </c>
      <c r="H923" s="46" t="s">
        <v>393</v>
      </c>
      <c r="I923" s="46" t="s">
        <v>394</v>
      </c>
      <c r="J923" s="46" t="s">
        <v>1608</v>
      </c>
      <c r="K923" s="145">
        <v>1</v>
      </c>
      <c r="L923" s="194" t="s">
        <v>2290</v>
      </c>
      <c r="S923" s="93">
        <f>Q922/R921</f>
        <v>2.2965687723622325E-3</v>
      </c>
    </row>
    <row r="924" spans="4:19" ht="48" customHeight="1">
      <c r="D924" s="87"/>
      <c r="E924" s="135"/>
      <c r="F924" s="46" t="s">
        <v>177</v>
      </c>
      <c r="G924" s="45">
        <v>11</v>
      </c>
      <c r="H924" s="46" t="s">
        <v>395</v>
      </c>
      <c r="I924" s="46" t="s">
        <v>396</v>
      </c>
      <c r="J924" s="46" t="s">
        <v>2463</v>
      </c>
      <c r="K924" s="145">
        <v>1</v>
      </c>
      <c r="L924" s="194" t="s">
        <v>2291</v>
      </c>
    </row>
    <row r="925" spans="4:19" ht="29.25" customHeight="1">
      <c r="D925" s="59"/>
      <c r="E925" s="119"/>
      <c r="F925" s="199" t="s">
        <v>22</v>
      </c>
      <c r="G925" s="196">
        <v>12</v>
      </c>
      <c r="H925" s="199" t="s">
        <v>397</v>
      </c>
      <c r="I925" s="199" t="s">
        <v>398</v>
      </c>
      <c r="J925" s="199" t="s">
        <v>497</v>
      </c>
      <c r="K925" s="147">
        <v>1</v>
      </c>
      <c r="L925" s="182" t="s">
        <v>2292</v>
      </c>
    </row>
    <row r="926" spans="4:19" ht="49.5" customHeight="1">
      <c r="D926" s="44">
        <v>6</v>
      </c>
      <c r="E926" s="189" t="s">
        <v>23</v>
      </c>
      <c r="F926" s="46" t="s">
        <v>1159</v>
      </c>
      <c r="G926" s="45">
        <v>13</v>
      </c>
      <c r="H926" s="46" t="s">
        <v>1160</v>
      </c>
      <c r="I926" s="46" t="s">
        <v>1161</v>
      </c>
      <c r="J926" s="46" t="s">
        <v>2464</v>
      </c>
      <c r="K926" s="601">
        <f>6240476665/1480219106570</f>
        <v>4.2159141422384323E-3</v>
      </c>
      <c r="L926" s="194" t="s">
        <v>2293</v>
      </c>
    </row>
    <row r="927" spans="4:19" ht="38.25" customHeight="1" thickBot="1">
      <c r="D927" s="54"/>
      <c r="E927" s="594"/>
      <c r="F927" s="30" t="s">
        <v>24</v>
      </c>
      <c r="G927" s="60">
        <v>14</v>
      </c>
      <c r="H927" s="30" t="s">
        <v>402</v>
      </c>
      <c r="I927" s="30" t="s">
        <v>178</v>
      </c>
      <c r="J927" s="30" t="s">
        <v>2465</v>
      </c>
      <c r="K927" s="732">
        <f>808832249/6540278564</f>
        <v>0.12366938825084577</v>
      </c>
      <c r="L927" s="598" t="s">
        <v>1553</v>
      </c>
    </row>
    <row r="928" spans="4:19" s="91" customFormat="1">
      <c r="D928" s="976" t="s">
        <v>229</v>
      </c>
      <c r="E928" s="978" t="s">
        <v>186</v>
      </c>
      <c r="F928" s="978" t="s">
        <v>228</v>
      </c>
      <c r="G928" s="978" t="s">
        <v>229</v>
      </c>
      <c r="H928" s="978" t="s">
        <v>230</v>
      </c>
      <c r="I928" s="978" t="s">
        <v>372</v>
      </c>
      <c r="J928" s="143" t="s">
        <v>232</v>
      </c>
      <c r="K928" s="143" t="s">
        <v>506</v>
      </c>
      <c r="L928" s="980" t="s">
        <v>1204</v>
      </c>
      <c r="S928" s="125"/>
    </row>
    <row r="929" spans="4:19" s="91" customFormat="1">
      <c r="D929" s="977"/>
      <c r="E929" s="979"/>
      <c r="F929" s="979"/>
      <c r="G929" s="979"/>
      <c r="H929" s="979"/>
      <c r="I929" s="979"/>
      <c r="J929" s="140" t="s">
        <v>759</v>
      </c>
      <c r="K929" s="140" t="s">
        <v>509</v>
      </c>
      <c r="L929" s="981"/>
      <c r="S929" s="125"/>
    </row>
    <row r="930" spans="4:19" ht="51">
      <c r="D930" s="43"/>
      <c r="E930" s="190"/>
      <c r="F930" s="184" t="s">
        <v>25</v>
      </c>
      <c r="G930" s="198">
        <v>15</v>
      </c>
      <c r="H930" s="184" t="s">
        <v>403</v>
      </c>
      <c r="I930" s="184" t="s">
        <v>4</v>
      </c>
      <c r="J930" s="184" t="s">
        <v>1609</v>
      </c>
      <c r="K930" s="142">
        <f>108083597/1586237055</f>
        <v>6.8138363468000063E-2</v>
      </c>
      <c r="L930" s="183" t="s">
        <v>2262</v>
      </c>
    </row>
    <row r="931" spans="4:19" ht="38.25">
      <c r="D931" s="43"/>
      <c r="E931" s="190"/>
      <c r="F931" s="46"/>
      <c r="G931" s="45">
        <v>16</v>
      </c>
      <c r="H931" s="46" t="s">
        <v>404</v>
      </c>
      <c r="I931" s="46" t="s">
        <v>405</v>
      </c>
      <c r="J931" s="46" t="s">
        <v>1610</v>
      </c>
      <c r="K931" s="127">
        <f>108083597/5498768818</f>
        <v>1.9655963103266439E-2</v>
      </c>
      <c r="L931" s="183" t="s">
        <v>2262</v>
      </c>
    </row>
    <row r="932" spans="4:19" ht="15.75" customHeight="1">
      <c r="D932" s="47"/>
      <c r="E932" s="202"/>
      <c r="F932" s="46" t="s">
        <v>331</v>
      </c>
      <c r="G932" s="45">
        <v>17</v>
      </c>
      <c r="H932" s="46" t="s">
        <v>42</v>
      </c>
      <c r="I932" s="46" t="s">
        <v>43</v>
      </c>
      <c r="J932" s="46" t="s">
        <v>1219</v>
      </c>
      <c r="K932" s="128" t="s">
        <v>484</v>
      </c>
      <c r="L932" s="194"/>
    </row>
    <row r="933" spans="4:19" ht="16.5" customHeight="1">
      <c r="D933" s="44">
        <v>7</v>
      </c>
      <c r="E933" s="52" t="s">
        <v>5</v>
      </c>
      <c r="F933" s="184" t="s">
        <v>333</v>
      </c>
      <c r="G933" s="198">
        <v>18</v>
      </c>
      <c r="H933" s="184" t="s">
        <v>44</v>
      </c>
      <c r="I933" s="184" t="s">
        <v>6</v>
      </c>
      <c r="J933" s="184" t="s">
        <v>1144</v>
      </c>
      <c r="K933" s="193" t="s">
        <v>332</v>
      </c>
      <c r="L933" s="183" t="s">
        <v>1283</v>
      </c>
    </row>
    <row r="934" spans="4:19" ht="38.25">
      <c r="D934" s="43"/>
      <c r="E934" s="77"/>
      <c r="F934" s="199" t="s">
        <v>334</v>
      </c>
      <c r="G934" s="196">
        <v>19</v>
      </c>
      <c r="H934" s="199" t="s">
        <v>175</v>
      </c>
      <c r="I934" s="199" t="s">
        <v>406</v>
      </c>
      <c r="J934" s="199" t="s">
        <v>2466</v>
      </c>
      <c r="K934" s="142">
        <v>0</v>
      </c>
      <c r="L934" s="710" t="s">
        <v>1284</v>
      </c>
    </row>
    <row r="935" spans="4:19" ht="29.25" customHeight="1">
      <c r="D935" s="44">
        <v>8</v>
      </c>
      <c r="E935" s="987" t="s">
        <v>335</v>
      </c>
      <c r="F935" s="889" t="s">
        <v>336</v>
      </c>
      <c r="G935" s="886">
        <v>20</v>
      </c>
      <c r="H935" s="199" t="s">
        <v>337</v>
      </c>
      <c r="I935" s="199" t="s">
        <v>407</v>
      </c>
      <c r="J935" s="199" t="s">
        <v>1226</v>
      </c>
      <c r="K935" s="1020" t="s">
        <v>929</v>
      </c>
      <c r="L935" s="989"/>
    </row>
    <row r="936" spans="4:19" ht="18" customHeight="1">
      <c r="D936" s="43"/>
      <c r="E936" s="988"/>
      <c r="F936" s="909"/>
      <c r="G936" s="955"/>
      <c r="H936" s="200" t="s">
        <v>338</v>
      </c>
      <c r="I936" s="200"/>
      <c r="J936" s="200" t="s">
        <v>338</v>
      </c>
      <c r="K936" s="1021"/>
      <c r="L936" s="990"/>
    </row>
    <row r="937" spans="4:19">
      <c r="D937" s="43"/>
      <c r="E937" s="988"/>
      <c r="F937" s="909"/>
      <c r="G937" s="955"/>
      <c r="H937" s="200" t="s">
        <v>340</v>
      </c>
      <c r="I937" s="200"/>
      <c r="J937" s="200" t="s">
        <v>930</v>
      </c>
      <c r="K937" s="1021"/>
      <c r="L937" s="990"/>
    </row>
    <row r="938" spans="4:19">
      <c r="D938" s="43"/>
      <c r="E938" s="988"/>
      <c r="F938" s="909"/>
      <c r="G938" s="955"/>
      <c r="H938" s="200" t="s">
        <v>341</v>
      </c>
      <c r="I938" s="200"/>
      <c r="J938" s="200" t="s">
        <v>931</v>
      </c>
      <c r="K938" s="1021"/>
      <c r="L938" s="990"/>
    </row>
    <row r="939" spans="4:19">
      <c r="D939" s="43"/>
      <c r="E939" s="988"/>
      <c r="F939" s="909"/>
      <c r="G939" s="955"/>
      <c r="H939" s="200" t="s">
        <v>342</v>
      </c>
      <c r="I939" s="200"/>
      <c r="J939" s="200" t="s">
        <v>832</v>
      </c>
      <c r="K939" s="1021"/>
      <c r="L939" s="990"/>
    </row>
    <row r="940" spans="4:19">
      <c r="D940" s="43"/>
      <c r="E940" s="988"/>
      <c r="F940" s="887"/>
      <c r="G940" s="884"/>
      <c r="H940" s="184" t="s">
        <v>343</v>
      </c>
      <c r="I940" s="184"/>
      <c r="J940" s="75"/>
      <c r="K940" s="1022"/>
      <c r="L940" s="991"/>
    </row>
    <row r="941" spans="4:19" ht="39" thickBot="1">
      <c r="D941" s="54"/>
      <c r="E941" s="55"/>
      <c r="F941" s="30" t="s">
        <v>344</v>
      </c>
      <c r="G941" s="60">
        <v>21</v>
      </c>
      <c r="H941" s="30" t="s">
        <v>8</v>
      </c>
      <c r="I941" s="30" t="s">
        <v>7</v>
      </c>
      <c r="J941" s="30" t="s">
        <v>932</v>
      </c>
      <c r="K941" s="152" t="s">
        <v>1220</v>
      </c>
      <c r="L941" s="124"/>
    </row>
    <row r="942" spans="4:19">
      <c r="D942" s="56"/>
      <c r="E942" s="57"/>
      <c r="F942" s="206"/>
      <c r="G942" s="56"/>
      <c r="H942" s="206"/>
      <c r="I942" s="206"/>
      <c r="J942" s="61"/>
      <c r="K942" s="206"/>
      <c r="L942" s="58"/>
    </row>
    <row r="968" spans="4:12" ht="15" customHeight="1"/>
    <row r="969" spans="4:12" ht="15" customHeight="1"/>
    <row r="970" spans="4:12" ht="15" customHeight="1">
      <c r="D970" s="1019" t="s">
        <v>314</v>
      </c>
      <c r="E970" s="1019"/>
      <c r="F970" s="1019"/>
      <c r="G970" s="1019"/>
      <c r="H970" s="1019"/>
      <c r="I970" s="1019"/>
      <c r="J970" s="1019"/>
      <c r="K970" s="1019"/>
      <c r="L970" s="1019"/>
    </row>
    <row r="971" spans="4:12" ht="12" customHeight="1">
      <c r="D971" s="967" t="s">
        <v>371</v>
      </c>
      <c r="E971" s="967"/>
      <c r="F971" s="967"/>
      <c r="G971" s="967"/>
      <c r="H971" s="967"/>
      <c r="I971" s="967"/>
      <c r="J971" s="967"/>
      <c r="K971" s="967"/>
      <c r="L971" s="967"/>
    </row>
    <row r="972" spans="4:12" ht="18" customHeight="1">
      <c r="D972" s="967" t="s">
        <v>2287</v>
      </c>
      <c r="E972" s="967"/>
      <c r="F972" s="967"/>
      <c r="G972" s="967"/>
      <c r="H972" s="967"/>
      <c r="I972" s="967"/>
      <c r="J972" s="967"/>
      <c r="K972" s="967"/>
      <c r="L972" s="967"/>
    </row>
    <row r="973" spans="4:12" ht="18" customHeight="1"/>
    <row r="974" spans="4:12" ht="16.5" customHeight="1">
      <c r="D974" s="40" t="s">
        <v>416</v>
      </c>
      <c r="E974" s="40"/>
      <c r="G974" s="40" t="s">
        <v>912</v>
      </c>
      <c r="H974" s="40"/>
    </row>
    <row r="975" spans="4:12" ht="13.5" customHeight="1">
      <c r="D975" s="40" t="s">
        <v>106</v>
      </c>
      <c r="G975" s="40" t="s">
        <v>1414</v>
      </c>
    </row>
    <row r="976" spans="4:12" ht="15" customHeight="1">
      <c r="D976" s="40" t="s">
        <v>417</v>
      </c>
      <c r="G976" s="40" t="s">
        <v>1413</v>
      </c>
    </row>
    <row r="977" spans="4:19" ht="17.25" customHeight="1" thickBot="1">
      <c r="D977" s="40"/>
      <c r="F977" s="40"/>
    </row>
    <row r="978" spans="4:19" ht="17.25" customHeight="1">
      <c r="D978" s="976" t="s">
        <v>229</v>
      </c>
      <c r="E978" s="978" t="s">
        <v>186</v>
      </c>
      <c r="F978" s="978" t="s">
        <v>228</v>
      </c>
      <c r="G978" s="978" t="s">
        <v>229</v>
      </c>
      <c r="H978" s="978" t="s">
        <v>230</v>
      </c>
      <c r="I978" s="978" t="s">
        <v>372</v>
      </c>
      <c r="J978" s="143" t="s">
        <v>232</v>
      </c>
      <c r="K978" s="132" t="s">
        <v>506</v>
      </c>
      <c r="L978" s="980" t="s">
        <v>1204</v>
      </c>
    </row>
    <row r="979" spans="4:19" ht="17.25" customHeight="1">
      <c r="D979" s="977"/>
      <c r="E979" s="979"/>
      <c r="F979" s="979"/>
      <c r="G979" s="979"/>
      <c r="H979" s="979"/>
      <c r="I979" s="979"/>
      <c r="J979" s="140" t="s">
        <v>933</v>
      </c>
      <c r="K979" s="42" t="s">
        <v>509</v>
      </c>
      <c r="L979" s="981"/>
    </row>
    <row r="980" spans="4:19" ht="55.5" customHeight="1">
      <c r="D980" s="26">
        <v>1</v>
      </c>
      <c r="E980" s="190" t="s">
        <v>199</v>
      </c>
      <c r="F980" s="184" t="s">
        <v>377</v>
      </c>
      <c r="G980" s="198">
        <v>1</v>
      </c>
      <c r="H980" s="184" t="s">
        <v>194</v>
      </c>
      <c r="I980" s="184" t="s">
        <v>378</v>
      </c>
      <c r="J980" s="184" t="s">
        <v>2467</v>
      </c>
      <c r="K980" s="141">
        <v>1</v>
      </c>
      <c r="L980" s="183"/>
    </row>
    <row r="981" spans="4:19" ht="200.25" customHeight="1">
      <c r="D981" s="47"/>
      <c r="E981" s="202"/>
      <c r="F981" s="48" t="s">
        <v>379</v>
      </c>
      <c r="G981" s="72">
        <v>2</v>
      </c>
      <c r="H981" s="48" t="s">
        <v>380</v>
      </c>
      <c r="I981" s="48" t="s">
        <v>237</v>
      </c>
      <c r="J981" s="48" t="s">
        <v>2469</v>
      </c>
      <c r="K981" s="148" t="s">
        <v>2468</v>
      </c>
      <c r="L981" s="610" t="s">
        <v>1206</v>
      </c>
    </row>
    <row r="982" spans="4:19" ht="64.5" customHeight="1">
      <c r="D982" s="73">
        <v>2</v>
      </c>
      <c r="E982" s="74" t="s">
        <v>381</v>
      </c>
      <c r="F982" s="184" t="s">
        <v>382</v>
      </c>
      <c r="G982" s="198">
        <v>3</v>
      </c>
      <c r="H982" s="184" t="s">
        <v>383</v>
      </c>
      <c r="I982" s="48" t="s">
        <v>384</v>
      </c>
      <c r="J982" s="48" t="s">
        <v>1237</v>
      </c>
      <c r="K982" s="142">
        <v>1</v>
      </c>
      <c r="L982" s="183"/>
    </row>
    <row r="983" spans="4:19" ht="41.25" customHeight="1">
      <c r="D983" s="44">
        <v>3</v>
      </c>
      <c r="E983" s="189" t="s">
        <v>172</v>
      </c>
      <c r="F983" s="199" t="s">
        <v>385</v>
      </c>
      <c r="G983" s="198">
        <v>4</v>
      </c>
      <c r="H983" s="184" t="s">
        <v>386</v>
      </c>
      <c r="I983" s="48" t="s">
        <v>387</v>
      </c>
      <c r="J983" s="48" t="s">
        <v>1223</v>
      </c>
      <c r="K983" s="141">
        <f>40/49</f>
        <v>0.81632653061224492</v>
      </c>
      <c r="L983" s="183"/>
    </row>
    <row r="984" spans="4:19" ht="59.25" customHeight="1">
      <c r="D984" s="47"/>
      <c r="E984" s="202"/>
      <c r="F984" s="184"/>
      <c r="G984" s="198">
        <v>5</v>
      </c>
      <c r="H984" s="184" t="s">
        <v>0</v>
      </c>
      <c r="I984" s="48" t="s">
        <v>1</v>
      </c>
      <c r="J984" s="677" t="s">
        <v>1680</v>
      </c>
      <c r="K984" s="193" t="s">
        <v>174</v>
      </c>
      <c r="L984" s="183" t="s">
        <v>2289</v>
      </c>
    </row>
    <row r="985" spans="4:19" ht="57" customHeight="1">
      <c r="D985" s="44">
        <v>4</v>
      </c>
      <c r="E985" s="189" t="s">
        <v>173</v>
      </c>
      <c r="F985" s="199" t="s">
        <v>185</v>
      </c>
      <c r="G985" s="198">
        <v>6</v>
      </c>
      <c r="H985" s="184" t="s">
        <v>388</v>
      </c>
      <c r="I985" s="48" t="s">
        <v>389</v>
      </c>
      <c r="J985" s="48" t="s">
        <v>2470</v>
      </c>
      <c r="K985" s="142">
        <f>64/7068</f>
        <v>9.0548953027730621E-3</v>
      </c>
      <c r="L985" s="183" t="s">
        <v>2289</v>
      </c>
    </row>
    <row r="986" spans="4:19" ht="57" customHeight="1" thickBot="1">
      <c r="D986" s="43"/>
      <c r="E986" s="190"/>
      <c r="F986" s="208"/>
      <c r="G986" s="45">
        <v>7</v>
      </c>
      <c r="H986" s="46" t="s">
        <v>390</v>
      </c>
      <c r="I986" s="46" t="s">
        <v>391</v>
      </c>
      <c r="J986" s="46" t="s">
        <v>2471</v>
      </c>
      <c r="K986" s="144">
        <f>18/40</f>
        <v>0.45</v>
      </c>
      <c r="L986" s="183" t="s">
        <v>2289</v>
      </c>
      <c r="Q986" s="111">
        <v>10619284462</v>
      </c>
      <c r="R986" s="106">
        <v>1193408329568.4399</v>
      </c>
      <c r="S986" s="93">
        <f>Q986/R986</f>
        <v>8.8982825064076298E-3</v>
      </c>
    </row>
    <row r="987" spans="4:19" ht="17.25" customHeight="1">
      <c r="D987" s="976" t="s">
        <v>229</v>
      </c>
      <c r="E987" s="978" t="s">
        <v>186</v>
      </c>
      <c r="F987" s="978" t="s">
        <v>228</v>
      </c>
      <c r="G987" s="978" t="s">
        <v>229</v>
      </c>
      <c r="H987" s="978" t="s">
        <v>230</v>
      </c>
      <c r="I987" s="978" t="s">
        <v>372</v>
      </c>
      <c r="J987" s="143" t="s">
        <v>232</v>
      </c>
      <c r="K987" s="132" t="s">
        <v>506</v>
      </c>
      <c r="L987" s="980" t="s">
        <v>1204</v>
      </c>
    </row>
    <row r="988" spans="4:19" ht="17.25" customHeight="1">
      <c r="D988" s="977"/>
      <c r="E988" s="979"/>
      <c r="F988" s="979"/>
      <c r="G988" s="979"/>
      <c r="H988" s="979"/>
      <c r="I988" s="979"/>
      <c r="J988" s="140" t="s">
        <v>933</v>
      </c>
      <c r="K988" s="42" t="s">
        <v>509</v>
      </c>
      <c r="L988" s="981"/>
    </row>
    <row r="989" spans="4:19" ht="36.75" customHeight="1">
      <c r="D989" s="47"/>
      <c r="E989" s="202"/>
      <c r="F989" s="76"/>
      <c r="G989" s="198">
        <v>8</v>
      </c>
      <c r="H989" s="184" t="s">
        <v>193</v>
      </c>
      <c r="I989" s="184" t="s">
        <v>192</v>
      </c>
      <c r="J989" s="184" t="s">
        <v>1224</v>
      </c>
      <c r="K989" s="141">
        <f>40/49</f>
        <v>0.81632653061224492</v>
      </c>
      <c r="L989" s="183" t="s">
        <v>2289</v>
      </c>
      <c r="Q989" s="111">
        <v>313000000</v>
      </c>
      <c r="R989" s="96">
        <v>10176683879</v>
      </c>
      <c r="S989" s="93">
        <f>Q989/R989</f>
        <v>3.0756580799948811E-2</v>
      </c>
    </row>
    <row r="990" spans="4:19" ht="76.5">
      <c r="D990" s="44">
        <v>5</v>
      </c>
      <c r="E990" s="189" t="s">
        <v>311</v>
      </c>
      <c r="F990" s="199" t="s">
        <v>3</v>
      </c>
      <c r="G990" s="196">
        <v>9</v>
      </c>
      <c r="H990" s="199" t="s">
        <v>523</v>
      </c>
      <c r="I990" s="199" t="s">
        <v>227</v>
      </c>
      <c r="J990" s="199" t="s">
        <v>2472</v>
      </c>
      <c r="K990" s="191" t="s">
        <v>483</v>
      </c>
      <c r="L990" s="182"/>
      <c r="Q990" s="96">
        <v>59961000</v>
      </c>
      <c r="R990" s="96">
        <v>5599474700</v>
      </c>
      <c r="S990" s="93">
        <f>Q990/R990</f>
        <v>1.07083259077856E-2</v>
      </c>
    </row>
    <row r="991" spans="4:19" ht="51">
      <c r="D991" s="87"/>
      <c r="E991" s="46"/>
      <c r="F991" s="46" t="s">
        <v>176</v>
      </c>
      <c r="G991" s="45">
        <v>10</v>
      </c>
      <c r="H991" s="46" t="s">
        <v>393</v>
      </c>
      <c r="I991" s="46" t="s">
        <v>394</v>
      </c>
      <c r="J991" s="46" t="s">
        <v>2473</v>
      </c>
      <c r="K991" s="145">
        <f>10/10</f>
        <v>1</v>
      </c>
      <c r="L991" s="194" t="s">
        <v>2290</v>
      </c>
      <c r="S991" s="93">
        <f>Q990/R989</f>
        <v>5.8919978956732608E-3</v>
      </c>
    </row>
    <row r="992" spans="4:19" ht="40.5" customHeight="1">
      <c r="D992" s="87"/>
      <c r="E992" s="135"/>
      <c r="F992" s="46" t="s">
        <v>177</v>
      </c>
      <c r="G992" s="45">
        <v>11</v>
      </c>
      <c r="H992" s="46" t="s">
        <v>395</v>
      </c>
      <c r="I992" s="46" t="s">
        <v>396</v>
      </c>
      <c r="J992" s="46" t="s">
        <v>1568</v>
      </c>
      <c r="K992" s="145">
        <f>10/10</f>
        <v>1</v>
      </c>
      <c r="L992" s="194" t="s">
        <v>2291</v>
      </c>
    </row>
    <row r="993" spans="4:12" ht="50.25" customHeight="1">
      <c r="D993" s="87"/>
      <c r="E993" s="135"/>
      <c r="F993" s="46" t="s">
        <v>22</v>
      </c>
      <c r="G993" s="45">
        <v>12</v>
      </c>
      <c r="H993" s="46" t="s">
        <v>397</v>
      </c>
      <c r="I993" s="46" t="s">
        <v>398</v>
      </c>
      <c r="J993" s="46" t="s">
        <v>1569</v>
      </c>
      <c r="K993" s="145">
        <f>10/10</f>
        <v>1</v>
      </c>
      <c r="L993" s="194" t="s">
        <v>2292</v>
      </c>
    </row>
    <row r="994" spans="4:12" ht="39.75" customHeight="1">
      <c r="D994" s="26">
        <v>6</v>
      </c>
      <c r="E994" s="190" t="s">
        <v>23</v>
      </c>
      <c r="F994" s="184" t="s">
        <v>1159</v>
      </c>
      <c r="G994" s="198">
        <v>13</v>
      </c>
      <c r="H994" s="184" t="s">
        <v>1160</v>
      </c>
      <c r="I994" s="184" t="s">
        <v>1161</v>
      </c>
      <c r="J994" s="46" t="s">
        <v>2474</v>
      </c>
      <c r="K994" s="733" t="s">
        <v>2475</v>
      </c>
      <c r="L994" s="183" t="s">
        <v>2293</v>
      </c>
    </row>
    <row r="995" spans="4:12" ht="25.5">
      <c r="D995" s="43"/>
      <c r="E995" s="190"/>
      <c r="F995" s="46" t="s">
        <v>24</v>
      </c>
      <c r="G995" s="45">
        <v>14</v>
      </c>
      <c r="H995" s="46" t="s">
        <v>402</v>
      </c>
      <c r="I995" s="46" t="s">
        <v>178</v>
      </c>
      <c r="J995" s="46" t="s">
        <v>2476</v>
      </c>
      <c r="K995" s="142">
        <f>696910591/14634018670</f>
        <v>4.7622639188555853E-2</v>
      </c>
      <c r="L995" s="183" t="s">
        <v>2365</v>
      </c>
    </row>
    <row r="996" spans="4:12" ht="36" customHeight="1">
      <c r="D996" s="43"/>
      <c r="E996" s="190"/>
      <c r="F996" s="46" t="s">
        <v>25</v>
      </c>
      <c r="G996" s="45">
        <v>15</v>
      </c>
      <c r="H996" s="46" t="s">
        <v>403</v>
      </c>
      <c r="I996" s="46" t="s">
        <v>4</v>
      </c>
      <c r="J996" s="46" t="s">
        <v>2477</v>
      </c>
      <c r="K996" s="127">
        <f>4882200/2237383510</f>
        <v>2.182102432675925E-3</v>
      </c>
      <c r="L996" s="183" t="s">
        <v>2365</v>
      </c>
    </row>
    <row r="997" spans="4:12" ht="27" customHeight="1">
      <c r="D997" s="43"/>
      <c r="E997" s="190"/>
      <c r="F997" s="46"/>
      <c r="G997" s="45">
        <v>16</v>
      </c>
      <c r="H997" s="46" t="s">
        <v>404</v>
      </c>
      <c r="I997" s="46" t="s">
        <v>405</v>
      </c>
      <c r="J997" s="46" t="s">
        <v>2478</v>
      </c>
      <c r="K997" s="734">
        <f>4882200/1463401670</f>
        <v>3.3361995548358229E-3</v>
      </c>
      <c r="L997" s="183" t="s">
        <v>2365</v>
      </c>
    </row>
    <row r="998" spans="4:12" ht="25.5">
      <c r="D998" s="47"/>
      <c r="E998" s="202"/>
      <c r="F998" s="46" t="s">
        <v>331</v>
      </c>
      <c r="G998" s="45">
        <v>17</v>
      </c>
      <c r="H998" s="46" t="s">
        <v>42</v>
      </c>
      <c r="I998" s="46" t="s">
        <v>2197</v>
      </c>
      <c r="J998" s="46" t="s">
        <v>2196</v>
      </c>
      <c r="K998" s="128" t="s">
        <v>484</v>
      </c>
      <c r="L998" s="194"/>
    </row>
    <row r="999" spans="4:12" ht="76.5">
      <c r="D999" s="44">
        <v>7</v>
      </c>
      <c r="E999" s="52" t="s">
        <v>5</v>
      </c>
      <c r="F999" s="184" t="s">
        <v>333</v>
      </c>
      <c r="G999" s="198">
        <v>18</v>
      </c>
      <c r="H999" s="184" t="s">
        <v>44</v>
      </c>
      <c r="I999" s="184" t="s">
        <v>6</v>
      </c>
      <c r="J999" s="184" t="s">
        <v>934</v>
      </c>
      <c r="K999" s="193" t="s">
        <v>332</v>
      </c>
      <c r="L999" s="183" t="s">
        <v>1283</v>
      </c>
    </row>
    <row r="1000" spans="4:12" ht="38.25">
      <c r="D1000" s="43"/>
      <c r="E1000" s="77"/>
      <c r="F1000" s="199" t="s">
        <v>334</v>
      </c>
      <c r="G1000" s="196">
        <v>19</v>
      </c>
      <c r="H1000" s="199" t="s">
        <v>175</v>
      </c>
      <c r="I1000" s="46" t="s">
        <v>406</v>
      </c>
      <c r="J1000" s="46" t="s">
        <v>2479</v>
      </c>
      <c r="K1000" s="141">
        <v>0</v>
      </c>
      <c r="L1000" s="133" t="s">
        <v>1284</v>
      </c>
    </row>
    <row r="1001" spans="4:12" ht="25.5">
      <c r="D1001" s="44">
        <v>8</v>
      </c>
      <c r="E1001" s="987" t="s">
        <v>335</v>
      </c>
      <c r="F1001" s="889" t="s">
        <v>336</v>
      </c>
      <c r="G1001" s="886">
        <v>20</v>
      </c>
      <c r="H1001" s="199" t="s">
        <v>337</v>
      </c>
      <c r="I1001" s="200" t="s">
        <v>407</v>
      </c>
      <c r="J1001" s="200" t="s">
        <v>1141</v>
      </c>
      <c r="K1001" s="1020" t="s">
        <v>495</v>
      </c>
      <c r="L1001" s="990"/>
    </row>
    <row r="1002" spans="4:12">
      <c r="D1002" s="43"/>
      <c r="E1002" s="988"/>
      <c r="F1002" s="909"/>
      <c r="G1002" s="955"/>
      <c r="H1002" s="200" t="s">
        <v>338</v>
      </c>
      <c r="I1002" s="200"/>
      <c r="J1002" s="200" t="s">
        <v>1225</v>
      </c>
      <c r="K1002" s="1021"/>
      <c r="L1002" s="990"/>
    </row>
    <row r="1003" spans="4:12">
      <c r="D1003" s="43"/>
      <c r="E1003" s="988"/>
      <c r="F1003" s="909"/>
      <c r="G1003" s="955"/>
      <c r="H1003" s="200" t="s">
        <v>340</v>
      </c>
      <c r="I1003" s="200"/>
      <c r="J1003" s="200" t="s">
        <v>1227</v>
      </c>
      <c r="K1003" s="1021"/>
      <c r="L1003" s="990"/>
    </row>
    <row r="1004" spans="4:12">
      <c r="D1004" s="43"/>
      <c r="E1004" s="988"/>
      <c r="F1004" s="909"/>
      <c r="G1004" s="955"/>
      <c r="H1004" s="200" t="s">
        <v>341</v>
      </c>
      <c r="I1004" s="200"/>
      <c r="J1004" s="200" t="s">
        <v>2186</v>
      </c>
      <c r="K1004" s="1021"/>
      <c r="L1004" s="990"/>
    </row>
    <row r="1005" spans="4:12">
      <c r="D1005" s="43"/>
      <c r="E1005" s="988"/>
      <c r="F1005" s="53"/>
      <c r="G1005" s="955"/>
      <c r="H1005" s="200" t="s">
        <v>342</v>
      </c>
      <c r="I1005" s="200"/>
      <c r="J1005" s="200" t="s">
        <v>2187</v>
      </c>
      <c r="K1005" s="1021"/>
      <c r="L1005" s="990"/>
    </row>
    <row r="1006" spans="4:12">
      <c r="D1006" s="43"/>
      <c r="E1006" s="988"/>
      <c r="F1006" s="80"/>
      <c r="G1006" s="884"/>
      <c r="H1006" s="184" t="s">
        <v>343</v>
      </c>
      <c r="I1006" s="184"/>
      <c r="J1006" s="75"/>
      <c r="K1006" s="1022"/>
      <c r="L1006" s="991"/>
    </row>
    <row r="1007" spans="4:12" ht="39" thickBot="1">
      <c r="D1007" s="54"/>
      <c r="E1007" s="55"/>
      <c r="F1007" s="30" t="s">
        <v>344</v>
      </c>
      <c r="G1007" s="60">
        <v>21</v>
      </c>
      <c r="H1007" s="30" t="s">
        <v>8</v>
      </c>
      <c r="I1007" s="30" t="s">
        <v>7</v>
      </c>
      <c r="J1007" s="30" t="s">
        <v>332</v>
      </c>
      <c r="K1007" s="591" t="s">
        <v>703</v>
      </c>
      <c r="L1007" s="124"/>
    </row>
    <row r="1008" spans="4:12">
      <c r="J1008" s="85"/>
      <c r="K1008" s="86"/>
      <c r="L1008" s="735"/>
    </row>
    <row r="1009" spans="4:19">
      <c r="D1009" s="1019" t="s">
        <v>314</v>
      </c>
      <c r="E1009" s="1019"/>
      <c r="F1009" s="1019"/>
      <c r="G1009" s="1019"/>
      <c r="H1009" s="1019"/>
      <c r="I1009" s="1019"/>
      <c r="J1009" s="1019"/>
      <c r="K1009" s="1019"/>
      <c r="L1009" s="1019"/>
    </row>
    <row r="1010" spans="4:19">
      <c r="D1010" s="967" t="s">
        <v>371</v>
      </c>
      <c r="E1010" s="967"/>
      <c r="F1010" s="967"/>
      <c r="G1010" s="967"/>
      <c r="H1010" s="967"/>
      <c r="I1010" s="967"/>
      <c r="J1010" s="967"/>
      <c r="K1010" s="967"/>
      <c r="L1010" s="967"/>
    </row>
    <row r="1011" spans="4:19">
      <c r="D1011" s="967" t="s">
        <v>2287</v>
      </c>
      <c r="E1011" s="967"/>
      <c r="F1011" s="967"/>
      <c r="G1011" s="967"/>
      <c r="H1011" s="967"/>
      <c r="I1011" s="967"/>
      <c r="J1011" s="967"/>
      <c r="K1011" s="967"/>
      <c r="L1011" s="967"/>
    </row>
    <row r="1012" spans="4:19" ht="12.75" customHeight="1">
      <c r="D1012" s="203"/>
      <c r="E1012" s="203"/>
      <c r="F1012" s="203"/>
      <c r="G1012" s="203"/>
      <c r="H1012" s="203"/>
      <c r="I1012" s="203"/>
      <c r="J1012" s="203"/>
      <c r="K1012" s="203"/>
      <c r="L1012" s="203"/>
    </row>
    <row r="1013" spans="4:19" ht="12.75" customHeight="1">
      <c r="D1013" s="40" t="s">
        <v>416</v>
      </c>
      <c r="E1013" s="40"/>
      <c r="G1013" s="40" t="s">
        <v>912</v>
      </c>
      <c r="H1013" s="40"/>
      <c r="J1013" s="98"/>
      <c r="K1013" s="70"/>
      <c r="L1013" s="736"/>
    </row>
    <row r="1014" spans="4:19" ht="14.25" customHeight="1">
      <c r="D1014" s="40" t="s">
        <v>106</v>
      </c>
      <c r="G1014" s="40" t="s">
        <v>1763</v>
      </c>
      <c r="J1014" s="98"/>
      <c r="K1014" s="70"/>
      <c r="L1014" s="736"/>
    </row>
    <row r="1015" spans="4:19" ht="15" customHeight="1" thickBot="1">
      <c r="D1015" s="40" t="s">
        <v>417</v>
      </c>
      <c r="G1015" s="40" t="s">
        <v>638</v>
      </c>
      <c r="J1015" s="98"/>
      <c r="K1015" s="70"/>
      <c r="L1015" s="736"/>
    </row>
    <row r="1016" spans="4:19" s="94" customFormat="1" ht="25.5">
      <c r="D1016" s="976" t="s">
        <v>229</v>
      </c>
      <c r="E1016" s="978" t="s">
        <v>186</v>
      </c>
      <c r="F1016" s="978" t="s">
        <v>228</v>
      </c>
      <c r="G1016" s="978" t="s">
        <v>229</v>
      </c>
      <c r="H1016" s="978" t="s">
        <v>230</v>
      </c>
      <c r="I1016" s="978" t="s">
        <v>372</v>
      </c>
      <c r="J1016" s="41" t="s">
        <v>232</v>
      </c>
      <c r="K1016" s="41" t="s">
        <v>197</v>
      </c>
      <c r="L1016" s="980" t="s">
        <v>1204</v>
      </c>
      <c r="S1016" s="95"/>
    </row>
    <row r="1017" spans="4:19" s="94" customFormat="1">
      <c r="D1017" s="977"/>
      <c r="E1017" s="979"/>
      <c r="F1017" s="979"/>
      <c r="G1017" s="979"/>
      <c r="H1017" s="979"/>
      <c r="I1017" s="979"/>
      <c r="J1017" s="195" t="s">
        <v>1713</v>
      </c>
      <c r="K1017" s="42" t="s">
        <v>509</v>
      </c>
      <c r="L1017" s="981"/>
      <c r="S1017" s="95"/>
    </row>
    <row r="1018" spans="4:19" s="94" customFormat="1" ht="127.5">
      <c r="D1018" s="44">
        <v>1</v>
      </c>
      <c r="E1018" s="987" t="s">
        <v>199</v>
      </c>
      <c r="F1018" s="46" t="s">
        <v>377</v>
      </c>
      <c r="G1018" s="45">
        <v>1</v>
      </c>
      <c r="H1018" s="46" t="s">
        <v>194</v>
      </c>
      <c r="I1018" s="46" t="s">
        <v>378</v>
      </c>
      <c r="J1018" s="46" t="s">
        <v>2123</v>
      </c>
      <c r="K1018" s="737">
        <v>0</v>
      </c>
      <c r="L1018" s="194" t="s">
        <v>1714</v>
      </c>
      <c r="S1018" s="95"/>
    </row>
    <row r="1019" spans="4:19" s="94" customFormat="1" ht="25.5">
      <c r="D1019" s="43"/>
      <c r="E1019" s="988"/>
      <c r="F1019" s="889" t="s">
        <v>379</v>
      </c>
      <c r="G1019" s="284">
        <v>2</v>
      </c>
      <c r="H1019" s="475" t="s">
        <v>380</v>
      </c>
      <c r="I1019" s="284" t="s">
        <v>332</v>
      </c>
      <c r="J1019" s="436" t="s">
        <v>1715</v>
      </c>
      <c r="K1019" s="284" t="s">
        <v>1716</v>
      </c>
      <c r="L1019" s="989" t="s">
        <v>1717</v>
      </c>
      <c r="S1019" s="95"/>
    </row>
    <row r="1020" spans="4:19" s="94" customFormat="1">
      <c r="D1020" s="738"/>
      <c r="E1020" s="988"/>
      <c r="F1020" s="909"/>
      <c r="G1020" s="438"/>
      <c r="H1020" s="438"/>
      <c r="I1020" s="438"/>
      <c r="J1020" s="439" t="s">
        <v>1718</v>
      </c>
      <c r="K1020" s="438"/>
      <c r="L1020" s="990"/>
      <c r="S1020" s="95"/>
    </row>
    <row r="1021" spans="4:19" s="94" customFormat="1">
      <c r="D1021" s="738"/>
      <c r="E1021" s="988"/>
      <c r="F1021" s="909"/>
      <c r="G1021" s="438"/>
      <c r="H1021" s="438"/>
      <c r="I1021" s="438"/>
      <c r="J1021" s="439" t="s">
        <v>1719</v>
      </c>
      <c r="K1021" s="438"/>
      <c r="L1021" s="990"/>
      <c r="S1021" s="95"/>
    </row>
    <row r="1022" spans="4:19" s="94" customFormat="1">
      <c r="D1022" s="738"/>
      <c r="E1022" s="988"/>
      <c r="F1022" s="909"/>
      <c r="G1022" s="438"/>
      <c r="H1022" s="438"/>
      <c r="I1022" s="438"/>
      <c r="J1022" s="439" t="s">
        <v>1720</v>
      </c>
      <c r="K1022" s="438"/>
      <c r="L1022" s="990"/>
      <c r="S1022" s="95"/>
    </row>
    <row r="1023" spans="4:19" s="94" customFormat="1">
      <c r="D1023" s="738"/>
      <c r="E1023" s="988"/>
      <c r="F1023" s="909"/>
      <c r="G1023" s="438"/>
      <c r="H1023" s="438"/>
      <c r="I1023" s="438"/>
      <c r="J1023" s="439" t="s">
        <v>1721</v>
      </c>
      <c r="K1023" s="438"/>
      <c r="L1023" s="990"/>
      <c r="S1023" s="95"/>
    </row>
    <row r="1024" spans="4:19" s="94" customFormat="1">
      <c r="D1024" s="738"/>
      <c r="E1024" s="988"/>
      <c r="F1024" s="909"/>
      <c r="G1024" s="438"/>
      <c r="H1024" s="438"/>
      <c r="I1024" s="438"/>
      <c r="J1024" s="439" t="s">
        <v>1722</v>
      </c>
      <c r="K1024" s="438"/>
      <c r="L1024" s="990"/>
      <c r="S1024" s="95"/>
    </row>
    <row r="1025" spans="4:19" s="94" customFormat="1">
      <c r="D1025" s="738"/>
      <c r="E1025" s="988"/>
      <c r="F1025" s="438"/>
      <c r="G1025" s="438"/>
      <c r="H1025" s="438"/>
      <c r="I1025" s="438"/>
      <c r="J1025" s="439" t="s">
        <v>1723</v>
      </c>
      <c r="K1025" s="438"/>
      <c r="L1025" s="990"/>
      <c r="S1025" s="95"/>
    </row>
    <row r="1026" spans="4:19" s="94" customFormat="1">
      <c r="D1026" s="738"/>
      <c r="E1026" s="438"/>
      <c r="F1026" s="438"/>
      <c r="G1026" s="438"/>
      <c r="H1026" s="438"/>
      <c r="I1026" s="438"/>
      <c r="J1026" s="439" t="s">
        <v>1724</v>
      </c>
      <c r="K1026" s="438"/>
      <c r="L1026" s="990"/>
      <c r="S1026" s="95"/>
    </row>
    <row r="1027" spans="4:19" s="94" customFormat="1">
      <c r="D1027" s="738"/>
      <c r="E1027" s="438"/>
      <c r="F1027" s="438"/>
      <c r="G1027" s="438"/>
      <c r="H1027" s="438"/>
      <c r="I1027" s="438"/>
      <c r="J1027" s="439" t="s">
        <v>1725</v>
      </c>
      <c r="K1027" s="438"/>
      <c r="L1027" s="990"/>
      <c r="S1027" s="95"/>
    </row>
    <row r="1028" spans="4:19" s="94" customFormat="1">
      <c r="D1028" s="738"/>
      <c r="E1028" s="438"/>
      <c r="F1028" s="438"/>
      <c r="G1028" s="438"/>
      <c r="H1028" s="438"/>
      <c r="I1028" s="438"/>
      <c r="J1028" s="439" t="s">
        <v>1726</v>
      </c>
      <c r="K1028" s="438"/>
      <c r="L1028" s="990"/>
      <c r="S1028" s="95"/>
    </row>
    <row r="1029" spans="4:19" s="94" customFormat="1">
      <c r="D1029" s="738"/>
      <c r="E1029" s="438"/>
      <c r="F1029" s="438"/>
      <c r="G1029" s="438"/>
      <c r="H1029" s="438"/>
      <c r="I1029" s="438"/>
      <c r="J1029" s="439" t="s">
        <v>1727</v>
      </c>
      <c r="K1029" s="438"/>
      <c r="L1029" s="990"/>
      <c r="S1029" s="95"/>
    </row>
    <row r="1030" spans="4:19" s="94" customFormat="1">
      <c r="D1030" s="738"/>
      <c r="E1030" s="438"/>
      <c r="F1030" s="438"/>
      <c r="G1030" s="438"/>
      <c r="H1030" s="438"/>
      <c r="I1030" s="438"/>
      <c r="J1030" s="439" t="s">
        <v>1728</v>
      </c>
      <c r="K1030" s="438"/>
      <c r="L1030" s="990"/>
      <c r="S1030" s="95"/>
    </row>
    <row r="1031" spans="4:19" s="94" customFormat="1">
      <c r="D1031" s="738"/>
      <c r="E1031" s="438"/>
      <c r="F1031" s="438"/>
      <c r="G1031" s="438"/>
      <c r="H1031" s="438"/>
      <c r="I1031" s="438"/>
      <c r="J1031" s="439" t="s">
        <v>1729</v>
      </c>
      <c r="K1031" s="438"/>
      <c r="L1031" s="990"/>
      <c r="S1031" s="95"/>
    </row>
    <row r="1032" spans="4:19" s="94" customFormat="1">
      <c r="D1032" s="738"/>
      <c r="E1032" s="438"/>
      <c r="F1032" s="438"/>
      <c r="G1032" s="438"/>
      <c r="H1032" s="438"/>
      <c r="I1032" s="438"/>
      <c r="J1032" s="439" t="s">
        <v>1730</v>
      </c>
      <c r="K1032" s="438"/>
      <c r="L1032" s="990"/>
      <c r="S1032" s="95"/>
    </row>
    <row r="1033" spans="4:19" s="94" customFormat="1">
      <c r="D1033" s="738"/>
      <c r="E1033" s="438"/>
      <c r="F1033" s="438"/>
      <c r="G1033" s="438"/>
      <c r="H1033" s="438"/>
      <c r="I1033" s="438"/>
      <c r="J1033" s="439" t="s">
        <v>1731</v>
      </c>
      <c r="K1033" s="438"/>
      <c r="L1033" s="990"/>
      <c r="S1033" s="95"/>
    </row>
    <row r="1034" spans="4:19" s="94" customFormat="1">
      <c r="D1034" s="738"/>
      <c r="E1034" s="438"/>
      <c r="F1034" s="438"/>
      <c r="G1034" s="438"/>
      <c r="H1034" s="438"/>
      <c r="I1034" s="438"/>
      <c r="J1034" s="439" t="s">
        <v>1732</v>
      </c>
      <c r="K1034" s="438"/>
      <c r="L1034" s="990"/>
      <c r="S1034" s="95"/>
    </row>
    <row r="1035" spans="4:19" s="94" customFormat="1">
      <c r="D1035" s="738"/>
      <c r="E1035" s="438"/>
      <c r="F1035" s="438"/>
      <c r="G1035" s="438"/>
      <c r="H1035" s="438"/>
      <c r="I1035" s="438"/>
      <c r="J1035" s="439" t="s">
        <v>1733</v>
      </c>
      <c r="K1035" s="438"/>
      <c r="L1035" s="990"/>
      <c r="S1035" s="95"/>
    </row>
    <row r="1036" spans="4:19" s="94" customFormat="1">
      <c r="D1036" s="738"/>
      <c r="E1036" s="438"/>
      <c r="F1036" s="438"/>
      <c r="G1036" s="438"/>
      <c r="H1036" s="438"/>
      <c r="I1036" s="438"/>
      <c r="J1036" s="439" t="s">
        <v>1734</v>
      </c>
      <c r="K1036" s="438"/>
      <c r="L1036" s="990"/>
      <c r="S1036" s="95"/>
    </row>
    <row r="1037" spans="4:19" s="94" customFormat="1">
      <c r="D1037" s="738"/>
      <c r="E1037" s="438"/>
      <c r="F1037" s="438"/>
      <c r="G1037" s="438"/>
      <c r="H1037" s="438"/>
      <c r="I1037" s="438"/>
      <c r="J1037" s="439" t="s">
        <v>1735</v>
      </c>
      <c r="K1037" s="438"/>
      <c r="L1037" s="990"/>
      <c r="S1037" s="95"/>
    </row>
    <row r="1038" spans="4:19" s="94" customFormat="1">
      <c r="D1038" s="738"/>
      <c r="E1038" s="438"/>
      <c r="F1038" s="438"/>
      <c r="G1038" s="438"/>
      <c r="H1038" s="438"/>
      <c r="I1038" s="438"/>
      <c r="J1038" s="439" t="s">
        <v>1736</v>
      </c>
      <c r="K1038" s="438"/>
      <c r="L1038" s="990"/>
      <c r="S1038" s="95"/>
    </row>
    <row r="1039" spans="4:19" s="94" customFormat="1">
      <c r="D1039" s="738"/>
      <c r="E1039" s="438"/>
      <c r="F1039" s="438"/>
      <c r="G1039" s="438"/>
      <c r="H1039" s="438"/>
      <c r="I1039" s="438"/>
      <c r="J1039" s="439" t="s">
        <v>1737</v>
      </c>
      <c r="K1039" s="438"/>
      <c r="L1039" s="990"/>
      <c r="S1039" s="95"/>
    </row>
    <row r="1040" spans="4:19" s="94" customFormat="1">
      <c r="D1040" s="738"/>
      <c r="E1040" s="438"/>
      <c r="F1040" s="438"/>
      <c r="G1040" s="438"/>
      <c r="H1040" s="438"/>
      <c r="I1040" s="438"/>
      <c r="J1040" s="439" t="s">
        <v>1738</v>
      </c>
      <c r="K1040" s="438"/>
      <c r="L1040" s="990"/>
      <c r="S1040" s="95"/>
    </row>
    <row r="1041" spans="4:244" s="94" customFormat="1">
      <c r="D1041" s="738"/>
      <c r="E1041" s="438"/>
      <c r="F1041" s="438"/>
      <c r="G1041" s="438"/>
      <c r="H1041" s="438"/>
      <c r="I1041" s="438"/>
      <c r="J1041" s="439" t="s">
        <v>1739</v>
      </c>
      <c r="K1041" s="438"/>
      <c r="L1041" s="990"/>
      <c r="S1041" s="95"/>
    </row>
    <row r="1042" spans="4:244" s="94" customFormat="1" ht="12.75" customHeight="1">
      <c r="D1042" s="738"/>
      <c r="E1042" s="438"/>
      <c r="F1042" s="438"/>
      <c r="G1042" s="438"/>
      <c r="H1042" s="438"/>
      <c r="I1042" s="438"/>
      <c r="J1042" s="439" t="s">
        <v>1740</v>
      </c>
      <c r="K1042" s="438"/>
      <c r="L1042" s="990"/>
      <c r="S1042" s="95"/>
    </row>
    <row r="1043" spans="4:244" s="94" customFormat="1" ht="12.75" customHeight="1">
      <c r="D1043" s="738"/>
      <c r="E1043" s="438"/>
      <c r="F1043" s="438"/>
      <c r="G1043" s="438"/>
      <c r="H1043" s="438"/>
      <c r="I1043" s="438"/>
      <c r="J1043" s="439" t="s">
        <v>1741</v>
      </c>
      <c r="K1043" s="438"/>
      <c r="L1043" s="990"/>
      <c r="S1043" s="95"/>
    </row>
    <row r="1044" spans="4:244" s="94" customFormat="1" ht="12.75" customHeight="1">
      <c r="D1044" s="738"/>
      <c r="E1044" s="438"/>
      <c r="F1044" s="438"/>
      <c r="G1044" s="438"/>
      <c r="H1044" s="438"/>
      <c r="I1044" s="438"/>
      <c r="J1044" s="439" t="s">
        <v>1742</v>
      </c>
      <c r="K1044" s="438"/>
      <c r="L1044" s="990"/>
      <c r="S1044" s="95"/>
    </row>
    <row r="1045" spans="4:244" s="94" customFormat="1" ht="12.75" customHeight="1">
      <c r="D1045" s="738"/>
      <c r="E1045" s="438"/>
      <c r="F1045" s="438"/>
      <c r="G1045" s="438"/>
      <c r="H1045" s="438"/>
      <c r="I1045" s="438"/>
      <c r="J1045" s="439" t="s">
        <v>1743</v>
      </c>
      <c r="K1045" s="438"/>
      <c r="L1045" s="990"/>
      <c r="S1045" s="95"/>
    </row>
    <row r="1046" spans="4:244" ht="12.75" customHeight="1">
      <c r="D1046" s="738"/>
      <c r="E1046" s="438"/>
      <c r="F1046" s="438"/>
      <c r="G1046" s="438"/>
      <c r="H1046" s="438"/>
      <c r="I1046" s="438"/>
      <c r="J1046" s="439" t="s">
        <v>1744</v>
      </c>
      <c r="K1046" s="438"/>
      <c r="L1046" s="990"/>
    </row>
    <row r="1047" spans="4:244" ht="12.75" customHeight="1">
      <c r="D1047" s="738"/>
      <c r="E1047" s="438"/>
      <c r="F1047" s="438"/>
      <c r="G1047" s="438"/>
      <c r="H1047" s="438"/>
      <c r="I1047" s="438"/>
      <c r="J1047" s="439" t="s">
        <v>1745</v>
      </c>
      <c r="K1047" s="438"/>
      <c r="L1047" s="990"/>
    </row>
    <row r="1048" spans="4:244" ht="12.75" customHeight="1">
      <c r="D1048" s="738"/>
      <c r="E1048" s="438"/>
      <c r="F1048" s="438"/>
      <c r="G1048" s="438"/>
      <c r="H1048" s="438"/>
      <c r="I1048" s="438"/>
      <c r="J1048" s="439" t="s">
        <v>1746</v>
      </c>
      <c r="K1048" s="438"/>
      <c r="L1048" s="990"/>
    </row>
    <row r="1049" spans="4:244" ht="12.75" customHeight="1">
      <c r="D1049" s="738"/>
      <c r="E1049" s="438"/>
      <c r="F1049" s="438"/>
      <c r="G1049" s="438"/>
      <c r="H1049" s="438"/>
      <c r="I1049" s="438"/>
      <c r="J1049" s="439" t="s">
        <v>1747</v>
      </c>
      <c r="K1049" s="438"/>
      <c r="L1049" s="990"/>
    </row>
    <row r="1050" spans="4:244" ht="12.75" customHeight="1" thickBot="1">
      <c r="D1050" s="739"/>
      <c r="E1050" s="442"/>
      <c r="F1050" s="442"/>
      <c r="G1050" s="442"/>
      <c r="H1050" s="442"/>
      <c r="I1050" s="442"/>
      <c r="J1050" s="443" t="s">
        <v>1746</v>
      </c>
      <c r="K1050" s="442"/>
      <c r="L1050" s="991"/>
    </row>
    <row r="1051" spans="4:244" s="94" customFormat="1" ht="18.75" customHeight="1">
      <c r="D1051" s="976" t="s">
        <v>229</v>
      </c>
      <c r="E1051" s="978" t="s">
        <v>186</v>
      </c>
      <c r="F1051" s="978" t="s">
        <v>228</v>
      </c>
      <c r="G1051" s="978" t="s">
        <v>229</v>
      </c>
      <c r="H1051" s="978" t="s">
        <v>230</v>
      </c>
      <c r="I1051" s="978" t="s">
        <v>372</v>
      </c>
      <c r="J1051" s="41" t="s">
        <v>232</v>
      </c>
      <c r="K1051" s="41" t="s">
        <v>197</v>
      </c>
      <c r="L1051" s="980" t="s">
        <v>1204</v>
      </c>
      <c r="S1051" s="95"/>
    </row>
    <row r="1052" spans="4:244" s="94" customFormat="1" ht="18.75" customHeight="1">
      <c r="D1052" s="977"/>
      <c r="E1052" s="979"/>
      <c r="F1052" s="979"/>
      <c r="G1052" s="979"/>
      <c r="H1052" s="979"/>
      <c r="I1052" s="979"/>
      <c r="J1052" s="195" t="s">
        <v>1713</v>
      </c>
      <c r="K1052" s="42" t="s">
        <v>509</v>
      </c>
      <c r="L1052" s="981"/>
      <c r="S1052" s="95"/>
    </row>
    <row r="1053" spans="4:244" ht="84" customHeight="1">
      <c r="D1053" s="740">
        <v>2</v>
      </c>
      <c r="E1053" s="202" t="s">
        <v>381</v>
      </c>
      <c r="F1053" s="184" t="s">
        <v>382</v>
      </c>
      <c r="G1053" s="198">
        <v>3</v>
      </c>
      <c r="H1053" s="184" t="s">
        <v>383</v>
      </c>
      <c r="I1053" s="184" t="s">
        <v>501</v>
      </c>
      <c r="J1053" s="184" t="s">
        <v>1237</v>
      </c>
      <c r="K1053" s="433">
        <v>1</v>
      </c>
      <c r="L1053" s="183" t="s">
        <v>1748</v>
      </c>
      <c r="IJ1053" s="62" t="s">
        <v>1754</v>
      </c>
    </row>
    <row r="1054" spans="4:244" ht="63" customHeight="1">
      <c r="D1054" s="44">
        <v>3</v>
      </c>
      <c r="E1054" s="189" t="s">
        <v>172</v>
      </c>
      <c r="F1054" s="889" t="s">
        <v>385</v>
      </c>
      <c r="G1054" s="45">
        <v>4</v>
      </c>
      <c r="H1054" s="46" t="s">
        <v>386</v>
      </c>
      <c r="I1054" s="46" t="s">
        <v>387</v>
      </c>
      <c r="J1054" s="46" t="s">
        <v>1749</v>
      </c>
      <c r="K1054" s="451">
        <f>4/5</f>
        <v>0.8</v>
      </c>
      <c r="L1054" s="183" t="s">
        <v>1750</v>
      </c>
    </row>
    <row r="1055" spans="4:244" ht="75.75" customHeight="1">
      <c r="D1055" s="47"/>
      <c r="E1055" s="202"/>
      <c r="F1055" s="887"/>
      <c r="G1055" s="198">
        <v>5</v>
      </c>
      <c r="H1055" s="184" t="s">
        <v>0</v>
      </c>
      <c r="I1055" s="48" t="s">
        <v>1</v>
      </c>
      <c r="J1055" s="184" t="s">
        <v>1764</v>
      </c>
      <c r="K1055" s="286" t="s">
        <v>1751</v>
      </c>
      <c r="L1055" s="183" t="s">
        <v>1752</v>
      </c>
    </row>
    <row r="1056" spans="4:244" ht="27" customHeight="1">
      <c r="D1056" s="44">
        <v>4</v>
      </c>
      <c r="E1056" s="189" t="s">
        <v>173</v>
      </c>
      <c r="F1056" s="889" t="s">
        <v>185</v>
      </c>
      <c r="G1056" s="45">
        <v>6</v>
      </c>
      <c r="H1056" s="46" t="s">
        <v>388</v>
      </c>
      <c r="I1056" s="46" t="s">
        <v>389</v>
      </c>
      <c r="J1056" s="46" t="s">
        <v>2480</v>
      </c>
      <c r="K1056" s="454">
        <f>7/7068</f>
        <v>9.9037917374080364E-4</v>
      </c>
      <c r="L1056" s="183" t="s">
        <v>1266</v>
      </c>
    </row>
    <row r="1057" spans="4:19" ht="62.25" customHeight="1">
      <c r="D1057" s="43"/>
      <c r="E1057" s="190"/>
      <c r="F1057" s="1051"/>
      <c r="G1057" s="45">
        <v>7</v>
      </c>
      <c r="H1057" s="46" t="s">
        <v>390</v>
      </c>
      <c r="I1057" s="46" t="s">
        <v>391</v>
      </c>
      <c r="J1057" s="184" t="s">
        <v>2481</v>
      </c>
      <c r="K1057" s="433">
        <f>4/4</f>
        <v>1</v>
      </c>
      <c r="L1057" s="183" t="s">
        <v>1753</v>
      </c>
      <c r="Q1057" s="96">
        <v>95144111328</v>
      </c>
      <c r="R1057" s="51">
        <v>1193408329568.4399</v>
      </c>
      <c r="S1057" s="93">
        <f>Q1057/R1057</f>
        <v>7.9724691851619636E-2</v>
      </c>
    </row>
    <row r="1058" spans="4:19" ht="36" customHeight="1">
      <c r="D1058" s="43"/>
      <c r="E1058" s="202"/>
      <c r="F1058" s="456"/>
      <c r="G1058" s="198">
        <v>8</v>
      </c>
      <c r="H1058" s="184" t="s">
        <v>193</v>
      </c>
      <c r="I1058" s="184" t="s">
        <v>192</v>
      </c>
      <c r="J1058" s="184" t="s">
        <v>1755</v>
      </c>
      <c r="K1058" s="433">
        <v>1</v>
      </c>
      <c r="L1058" s="183"/>
    </row>
    <row r="1059" spans="4:19" ht="64.5" customHeight="1">
      <c r="D1059" s="26">
        <v>5</v>
      </c>
      <c r="E1059" s="190" t="s">
        <v>311</v>
      </c>
      <c r="F1059" s="200" t="s">
        <v>3</v>
      </c>
      <c r="G1059" s="197">
        <v>9</v>
      </c>
      <c r="H1059" s="200" t="s">
        <v>518</v>
      </c>
      <c r="I1059" s="200" t="s">
        <v>227</v>
      </c>
      <c r="J1059" s="200" t="s">
        <v>2482</v>
      </c>
      <c r="K1059" s="269" t="s">
        <v>483</v>
      </c>
      <c r="L1059" s="571"/>
    </row>
    <row r="1060" spans="4:19" ht="51">
      <c r="D1060" s="87"/>
      <c r="E1060" s="46"/>
      <c r="F1060" s="46" t="s">
        <v>176</v>
      </c>
      <c r="G1060" s="45">
        <v>10</v>
      </c>
      <c r="H1060" s="46" t="s">
        <v>393</v>
      </c>
      <c r="I1060" s="46" t="s">
        <v>394</v>
      </c>
      <c r="J1060" s="46" t="s">
        <v>1767</v>
      </c>
      <c r="K1060" s="451">
        <v>1</v>
      </c>
      <c r="L1060" s="194"/>
      <c r="M1060" s="97"/>
    </row>
    <row r="1061" spans="4:19" ht="51">
      <c r="D1061" s="43"/>
      <c r="E1061" s="49"/>
      <c r="F1061" s="184" t="s">
        <v>177</v>
      </c>
      <c r="G1061" s="198">
        <v>11</v>
      </c>
      <c r="H1061" s="184" t="s">
        <v>395</v>
      </c>
      <c r="I1061" s="184" t="s">
        <v>396</v>
      </c>
      <c r="J1061" s="184" t="s">
        <v>1756</v>
      </c>
      <c r="K1061" s="455">
        <v>1</v>
      </c>
      <c r="L1061" s="194"/>
    </row>
    <row r="1062" spans="4:19" ht="51">
      <c r="D1062" s="47"/>
      <c r="E1062" s="50"/>
      <c r="F1062" s="184" t="s">
        <v>22</v>
      </c>
      <c r="G1062" s="198">
        <v>12</v>
      </c>
      <c r="H1062" s="184" t="s">
        <v>397</v>
      </c>
      <c r="I1062" s="184" t="s">
        <v>396</v>
      </c>
      <c r="J1062" s="184" t="s">
        <v>1757</v>
      </c>
      <c r="K1062" s="455">
        <v>1</v>
      </c>
      <c r="L1062" s="183"/>
    </row>
    <row r="1063" spans="4:19" ht="60" customHeight="1" thickBot="1">
      <c r="D1063" s="44">
        <v>6</v>
      </c>
      <c r="E1063" s="189" t="s">
        <v>23</v>
      </c>
      <c r="F1063" s="46" t="s">
        <v>1159</v>
      </c>
      <c r="G1063" s="45">
        <v>13</v>
      </c>
      <c r="H1063" s="46" t="s">
        <v>1160</v>
      </c>
      <c r="I1063" s="46" t="s">
        <v>1161</v>
      </c>
      <c r="J1063" s="184" t="s">
        <v>2483</v>
      </c>
      <c r="K1063" s="741">
        <f>1167823398/1480219106570</f>
        <v>7.8895306297329792E-4</v>
      </c>
      <c r="L1063" s="183" t="s">
        <v>2484</v>
      </c>
    </row>
    <row r="1064" spans="4:19" s="94" customFormat="1" ht="18.75" customHeight="1">
      <c r="D1064" s="976" t="s">
        <v>229</v>
      </c>
      <c r="E1064" s="978" t="s">
        <v>186</v>
      </c>
      <c r="F1064" s="978" t="s">
        <v>228</v>
      </c>
      <c r="G1064" s="978" t="s">
        <v>229</v>
      </c>
      <c r="H1064" s="978" t="s">
        <v>230</v>
      </c>
      <c r="I1064" s="978" t="s">
        <v>372</v>
      </c>
      <c r="J1064" s="41" t="s">
        <v>232</v>
      </c>
      <c r="K1064" s="41" t="s">
        <v>197</v>
      </c>
      <c r="L1064" s="980" t="s">
        <v>1204</v>
      </c>
      <c r="S1064" s="95"/>
    </row>
    <row r="1065" spans="4:19" s="94" customFormat="1" ht="18.75" customHeight="1">
      <c r="D1065" s="977"/>
      <c r="E1065" s="979"/>
      <c r="F1065" s="979"/>
      <c r="G1065" s="979"/>
      <c r="H1065" s="979"/>
      <c r="I1065" s="979"/>
      <c r="J1065" s="195" t="s">
        <v>1713</v>
      </c>
      <c r="K1065" s="42" t="s">
        <v>509</v>
      </c>
      <c r="L1065" s="981"/>
      <c r="S1065" s="95"/>
    </row>
    <row r="1066" spans="4:19" ht="38.25">
      <c r="D1066" s="43"/>
      <c r="E1066" s="190"/>
      <c r="F1066" s="46" t="s">
        <v>24</v>
      </c>
      <c r="G1066" s="45">
        <v>14</v>
      </c>
      <c r="H1066" s="46" t="s">
        <v>1758</v>
      </c>
      <c r="I1066" s="46" t="s">
        <v>178</v>
      </c>
      <c r="J1066" s="46" t="s">
        <v>2485</v>
      </c>
      <c r="K1066" s="451">
        <f>65060600/1018885344</f>
        <v>6.3854682357664769E-2</v>
      </c>
      <c r="L1066" s="183" t="s">
        <v>2262</v>
      </c>
    </row>
    <row r="1067" spans="4:19" ht="51">
      <c r="D1067" s="47"/>
      <c r="E1067" s="202"/>
      <c r="F1067" s="184" t="s">
        <v>25</v>
      </c>
      <c r="G1067" s="198">
        <v>15</v>
      </c>
      <c r="H1067" s="184" t="s">
        <v>403</v>
      </c>
      <c r="I1067" s="184" t="s">
        <v>4</v>
      </c>
      <c r="J1067" s="36" t="s">
        <v>2486</v>
      </c>
      <c r="K1067" s="741">
        <f>9181463/392723222</f>
        <v>2.3378966370366558E-2</v>
      </c>
      <c r="L1067" s="183" t="s">
        <v>2488</v>
      </c>
    </row>
    <row r="1068" spans="4:19" ht="38.25">
      <c r="D1068" s="43"/>
      <c r="E1068" s="190"/>
      <c r="F1068" s="46"/>
      <c r="G1068" s="45">
        <v>16</v>
      </c>
      <c r="H1068" s="46" t="s">
        <v>404</v>
      </c>
      <c r="I1068" s="46" t="s">
        <v>405</v>
      </c>
      <c r="J1068" s="36" t="s">
        <v>2487</v>
      </c>
      <c r="K1068" s="741">
        <f>9181463/1018885344</f>
        <v>9.0112818425229987E-3</v>
      </c>
      <c r="L1068" s="183" t="s">
        <v>2488</v>
      </c>
    </row>
    <row r="1069" spans="4:19" ht="51">
      <c r="D1069" s="47"/>
      <c r="E1069" s="202"/>
      <c r="F1069" s="46" t="s">
        <v>331</v>
      </c>
      <c r="G1069" s="45">
        <v>17</v>
      </c>
      <c r="H1069" s="46" t="s">
        <v>42</v>
      </c>
      <c r="I1069" s="46" t="s">
        <v>43</v>
      </c>
      <c r="J1069" s="46" t="s">
        <v>536</v>
      </c>
      <c r="K1069" s="306" t="s">
        <v>484</v>
      </c>
      <c r="L1069" s="194"/>
    </row>
    <row r="1070" spans="4:19" ht="25.5">
      <c r="D1070" s="44">
        <v>7</v>
      </c>
      <c r="E1070" s="987" t="s">
        <v>5</v>
      </c>
      <c r="F1070" s="46" t="s">
        <v>333</v>
      </c>
      <c r="G1070" s="45">
        <v>18</v>
      </c>
      <c r="H1070" s="46" t="s">
        <v>44</v>
      </c>
      <c r="I1070" s="46" t="s">
        <v>6</v>
      </c>
      <c r="J1070" s="46" t="s">
        <v>1765</v>
      </c>
      <c r="K1070" s="306" t="s">
        <v>332</v>
      </c>
      <c r="L1070" s="183" t="s">
        <v>1283</v>
      </c>
    </row>
    <row r="1071" spans="4:19" ht="51">
      <c r="D1071" s="47"/>
      <c r="E1071" s="1006"/>
      <c r="F1071" s="184" t="s">
        <v>334</v>
      </c>
      <c r="G1071" s="198">
        <v>19</v>
      </c>
      <c r="H1071" s="184" t="s">
        <v>175</v>
      </c>
      <c r="I1071" s="184" t="s">
        <v>406</v>
      </c>
      <c r="J1071" s="742" t="s">
        <v>2489</v>
      </c>
      <c r="K1071" s="743">
        <v>0</v>
      </c>
      <c r="L1071" s="710" t="s">
        <v>1759</v>
      </c>
    </row>
    <row r="1072" spans="4:19" ht="25.5">
      <c r="D1072" s="26">
        <v>8</v>
      </c>
      <c r="E1072" s="988" t="s">
        <v>335</v>
      </c>
      <c r="F1072" s="889" t="s">
        <v>336</v>
      </c>
      <c r="G1072" s="955">
        <v>20</v>
      </c>
      <c r="H1072" s="200" t="s">
        <v>337</v>
      </c>
      <c r="I1072" s="200" t="s">
        <v>291</v>
      </c>
      <c r="J1072" s="199" t="s">
        <v>621</v>
      </c>
      <c r="K1072" s="860" t="s">
        <v>1821</v>
      </c>
      <c r="L1072" s="989"/>
    </row>
    <row r="1073" spans="4:12" ht="25.5">
      <c r="D1073" s="43"/>
      <c r="E1073" s="988"/>
      <c r="F1073" s="909"/>
      <c r="G1073" s="932"/>
      <c r="H1073" s="200" t="s">
        <v>338</v>
      </c>
      <c r="I1073" s="200"/>
      <c r="J1073" s="200" t="s">
        <v>1760</v>
      </c>
      <c r="K1073" s="861"/>
      <c r="L1073" s="990"/>
    </row>
    <row r="1074" spans="4:12" ht="25.5">
      <c r="D1074" s="43"/>
      <c r="E1074" s="988"/>
      <c r="F1074" s="53"/>
      <c r="G1074" s="932"/>
      <c r="H1074" s="200" t="s">
        <v>340</v>
      </c>
      <c r="I1074" s="200"/>
      <c r="J1074" s="744" t="s">
        <v>1761</v>
      </c>
      <c r="K1074" s="861"/>
      <c r="L1074" s="990"/>
    </row>
    <row r="1075" spans="4:12">
      <c r="D1075" s="43"/>
      <c r="E1075" s="988"/>
      <c r="F1075" s="53"/>
      <c r="G1075" s="932"/>
      <c r="H1075" s="200" t="s">
        <v>341</v>
      </c>
      <c r="I1075" s="200"/>
      <c r="J1075" s="259" t="s">
        <v>1766</v>
      </c>
      <c r="K1075" s="861"/>
      <c r="L1075" s="990"/>
    </row>
    <row r="1076" spans="4:12">
      <c r="D1076" s="43"/>
      <c r="E1076" s="988"/>
      <c r="F1076" s="53"/>
      <c r="G1076" s="932"/>
      <c r="H1076" s="200" t="s">
        <v>342</v>
      </c>
      <c r="I1076" s="200"/>
      <c r="J1076" s="744" t="s">
        <v>1768</v>
      </c>
      <c r="K1076" s="861"/>
      <c r="L1076" s="990"/>
    </row>
    <row r="1077" spans="4:12">
      <c r="D1077" s="43"/>
      <c r="E1077" s="988"/>
      <c r="F1077" s="53"/>
      <c r="G1077" s="932"/>
      <c r="H1077" s="200" t="s">
        <v>343</v>
      </c>
      <c r="I1077" s="200"/>
      <c r="J1077" s="744"/>
      <c r="K1077" s="861"/>
      <c r="L1077" s="990"/>
    </row>
    <row r="1078" spans="4:12">
      <c r="D1078" s="43"/>
      <c r="E1078" s="988"/>
      <c r="F1078" s="53"/>
      <c r="G1078" s="932"/>
      <c r="H1078" s="259"/>
      <c r="I1078" s="200"/>
      <c r="J1078" s="62"/>
      <c r="K1078" s="861"/>
      <c r="L1078" s="990"/>
    </row>
    <row r="1079" spans="4:12" ht="51.75" thickBot="1">
      <c r="D1079" s="82"/>
      <c r="E1079" s="745"/>
      <c r="F1079" s="30" t="s">
        <v>344</v>
      </c>
      <c r="G1079" s="746">
        <v>21</v>
      </c>
      <c r="H1079" s="747" t="s">
        <v>8</v>
      </c>
      <c r="I1079" s="747" t="s">
        <v>7</v>
      </c>
      <c r="J1079" s="748" t="s">
        <v>622</v>
      </c>
      <c r="K1079" s="746" t="s">
        <v>332</v>
      </c>
      <c r="L1079" s="749" t="s">
        <v>1762</v>
      </c>
    </row>
    <row r="1081" spans="4:12" ht="18" customHeight="1"/>
    <row r="1082" spans="4:12" ht="18" customHeight="1"/>
    <row r="1083" spans="4:12" ht="18" customHeight="1"/>
    <row r="1084" spans="4:12" ht="18" customHeight="1"/>
    <row r="1085" spans="4:12" ht="18" customHeight="1"/>
    <row r="1086" spans="4:12" ht="18" customHeight="1"/>
    <row r="1087" spans="4:12" ht="18" customHeight="1"/>
    <row r="1088" spans="4:12" ht="18" customHeight="1"/>
    <row r="1089" spans="4:19" ht="18" customHeight="1"/>
    <row r="1090" spans="4:19" ht="18" customHeight="1"/>
    <row r="1091" spans="4:19" ht="18" customHeight="1"/>
    <row r="1092" spans="4:19" ht="18" customHeight="1">
      <c r="D1092" s="1019" t="s">
        <v>314</v>
      </c>
      <c r="E1092" s="1019"/>
      <c r="F1092" s="1019"/>
      <c r="G1092" s="1019"/>
      <c r="H1092" s="1019"/>
      <c r="I1092" s="1019"/>
      <c r="J1092" s="1019"/>
      <c r="K1092" s="1019"/>
      <c r="L1092" s="1019"/>
    </row>
    <row r="1093" spans="4:19">
      <c r="D1093" s="967" t="s">
        <v>371</v>
      </c>
      <c r="E1093" s="967"/>
      <c r="F1093" s="967"/>
      <c r="G1093" s="967"/>
      <c r="H1093" s="967"/>
      <c r="I1093" s="967"/>
      <c r="J1093" s="967"/>
      <c r="K1093" s="967"/>
      <c r="L1093" s="967"/>
    </row>
    <row r="1094" spans="4:19">
      <c r="D1094" s="967" t="s">
        <v>2287</v>
      </c>
      <c r="E1094" s="967"/>
      <c r="F1094" s="967"/>
      <c r="G1094" s="967"/>
      <c r="H1094" s="967"/>
      <c r="I1094" s="967"/>
      <c r="J1094" s="967"/>
      <c r="K1094" s="967"/>
      <c r="L1094" s="967"/>
    </row>
    <row r="1095" spans="4:19">
      <c r="S1095" s="62"/>
    </row>
    <row r="1096" spans="4:19">
      <c r="D1096" s="40" t="s">
        <v>416</v>
      </c>
      <c r="E1096" s="40"/>
      <c r="G1096" s="40" t="s">
        <v>912</v>
      </c>
      <c r="H1096" s="40"/>
      <c r="S1096" s="62"/>
    </row>
    <row r="1097" spans="4:19">
      <c r="D1097" s="40" t="s">
        <v>106</v>
      </c>
      <c r="G1097" s="40" t="s">
        <v>674</v>
      </c>
      <c r="S1097" s="62"/>
    </row>
    <row r="1098" spans="4:19">
      <c r="D1098" s="40" t="s">
        <v>417</v>
      </c>
      <c r="G1098" s="40" t="s">
        <v>831</v>
      </c>
      <c r="S1098" s="62"/>
    </row>
    <row r="1099" spans="4:19" ht="13.5" thickBot="1">
      <c r="S1099" s="62"/>
    </row>
    <row r="1100" spans="4:19" ht="16.5" customHeight="1">
      <c r="D1100" s="976" t="s">
        <v>524</v>
      </c>
      <c r="E1100" s="978" t="s">
        <v>186</v>
      </c>
      <c r="F1100" s="978" t="s">
        <v>228</v>
      </c>
      <c r="G1100" s="978" t="s">
        <v>524</v>
      </c>
      <c r="H1100" s="978" t="s">
        <v>230</v>
      </c>
      <c r="I1100" s="978" t="s">
        <v>372</v>
      </c>
      <c r="J1100" s="41" t="s">
        <v>232</v>
      </c>
      <c r="K1100" s="146" t="s">
        <v>197</v>
      </c>
      <c r="L1100" s="980" t="s">
        <v>1204</v>
      </c>
      <c r="S1100" s="62"/>
    </row>
    <row r="1101" spans="4:19" ht="16.5" customHeight="1">
      <c r="D1101" s="977"/>
      <c r="E1101" s="979"/>
      <c r="F1101" s="979"/>
      <c r="G1101" s="979"/>
      <c r="H1101" s="979"/>
      <c r="I1101" s="979"/>
      <c r="J1101" s="42" t="s">
        <v>695</v>
      </c>
      <c r="K1101" s="140" t="s">
        <v>509</v>
      </c>
      <c r="L1101" s="981"/>
      <c r="S1101" s="62"/>
    </row>
    <row r="1102" spans="4:19">
      <c r="D1102" s="88" t="s">
        <v>410</v>
      </c>
      <c r="E1102" s="89" t="s">
        <v>411</v>
      </c>
      <c r="F1102" s="89" t="s">
        <v>412</v>
      </c>
      <c r="G1102" s="89" t="s">
        <v>413</v>
      </c>
      <c r="H1102" s="89" t="s">
        <v>414</v>
      </c>
      <c r="I1102" s="89" t="s">
        <v>415</v>
      </c>
      <c r="J1102" s="89" t="s">
        <v>373</v>
      </c>
      <c r="K1102" s="750" t="s">
        <v>375</v>
      </c>
      <c r="L1102" s="183"/>
      <c r="S1102" s="62"/>
    </row>
    <row r="1103" spans="4:19" ht="199.5" customHeight="1">
      <c r="D1103" s="26">
        <v>1</v>
      </c>
      <c r="E1103" s="190" t="s">
        <v>199</v>
      </c>
      <c r="F1103" s="184" t="s">
        <v>377</v>
      </c>
      <c r="G1103" s="198">
        <v>1</v>
      </c>
      <c r="H1103" s="184" t="s">
        <v>194</v>
      </c>
      <c r="I1103" s="184" t="s">
        <v>378</v>
      </c>
      <c r="J1103" s="36" t="s">
        <v>2122</v>
      </c>
      <c r="K1103" s="141">
        <v>1</v>
      </c>
      <c r="L1103" s="183" t="s">
        <v>1206</v>
      </c>
      <c r="S1103" s="62"/>
    </row>
    <row r="1104" spans="4:19" ht="63.75">
      <c r="D1104" s="47"/>
      <c r="E1104" s="202"/>
      <c r="F1104" s="48" t="s">
        <v>379</v>
      </c>
      <c r="G1104" s="72">
        <v>2</v>
      </c>
      <c r="H1104" s="48" t="s">
        <v>380</v>
      </c>
      <c r="I1104" s="48" t="s">
        <v>2</v>
      </c>
      <c r="J1104" s="48" t="s">
        <v>1795</v>
      </c>
      <c r="K1104" s="141" t="s">
        <v>332</v>
      </c>
      <c r="L1104" s="183"/>
      <c r="S1104" s="62"/>
    </row>
    <row r="1105" spans="4:19" ht="63.75">
      <c r="D1105" s="73">
        <v>2</v>
      </c>
      <c r="E1105" s="74" t="s">
        <v>381</v>
      </c>
      <c r="F1105" s="184" t="s">
        <v>382</v>
      </c>
      <c r="G1105" s="198">
        <v>3</v>
      </c>
      <c r="H1105" s="184" t="s">
        <v>383</v>
      </c>
      <c r="I1105" s="48" t="s">
        <v>384</v>
      </c>
      <c r="J1105" s="184" t="s">
        <v>1982</v>
      </c>
      <c r="K1105" s="141">
        <f>8/13</f>
        <v>0.61538461538461542</v>
      </c>
      <c r="L1105" s="183"/>
      <c r="S1105" s="62"/>
    </row>
    <row r="1106" spans="4:19" ht="38.25">
      <c r="D1106" s="44">
        <v>3</v>
      </c>
      <c r="E1106" s="189" t="s">
        <v>172</v>
      </c>
      <c r="F1106" s="889" t="s">
        <v>385</v>
      </c>
      <c r="G1106" s="198">
        <v>4</v>
      </c>
      <c r="H1106" s="184" t="s">
        <v>386</v>
      </c>
      <c r="I1106" s="48" t="s">
        <v>387</v>
      </c>
      <c r="J1106" s="184" t="s">
        <v>2490</v>
      </c>
      <c r="K1106" s="142">
        <f>16/19</f>
        <v>0.84210526315789469</v>
      </c>
      <c r="L1106" s="183" t="s">
        <v>2289</v>
      </c>
      <c r="S1106" s="62"/>
    </row>
    <row r="1107" spans="4:19" ht="38.25">
      <c r="D1107" s="47"/>
      <c r="E1107" s="202"/>
      <c r="F1107" s="887"/>
      <c r="G1107" s="198">
        <v>5</v>
      </c>
      <c r="H1107" s="184" t="s">
        <v>0</v>
      </c>
      <c r="I1107" s="48" t="s">
        <v>1</v>
      </c>
      <c r="J1107" s="184" t="s">
        <v>482</v>
      </c>
      <c r="K1107" s="193" t="s">
        <v>1796</v>
      </c>
      <c r="L1107" s="183" t="s">
        <v>2289</v>
      </c>
      <c r="S1107" s="62"/>
    </row>
    <row r="1108" spans="4:19" ht="45.75" customHeight="1">
      <c r="D1108" s="44">
        <v>4</v>
      </c>
      <c r="E1108" s="189" t="s">
        <v>173</v>
      </c>
      <c r="F1108" s="199" t="s">
        <v>185</v>
      </c>
      <c r="G1108" s="198">
        <v>6</v>
      </c>
      <c r="H1108" s="184" t="s">
        <v>388</v>
      </c>
      <c r="I1108" s="48" t="s">
        <v>389</v>
      </c>
      <c r="J1108" s="184" t="s">
        <v>2491</v>
      </c>
      <c r="K1108" s="588">
        <f>28/7068</f>
        <v>3.9615166949632146E-3</v>
      </c>
      <c r="L1108" s="183" t="s">
        <v>2289</v>
      </c>
      <c r="S1108" s="62"/>
    </row>
    <row r="1109" spans="4:19" ht="51">
      <c r="D1109" s="43"/>
      <c r="E1109" s="190"/>
      <c r="F1109" s="208"/>
      <c r="G1109" s="45">
        <v>7</v>
      </c>
      <c r="H1109" s="46" t="s">
        <v>390</v>
      </c>
      <c r="I1109" s="46" t="s">
        <v>391</v>
      </c>
      <c r="J1109" s="184" t="s">
        <v>2492</v>
      </c>
      <c r="K1109" s="142">
        <f>10/16</f>
        <v>0.625</v>
      </c>
      <c r="L1109" s="183" t="s">
        <v>2289</v>
      </c>
      <c r="N1109" s="62">
        <f>10210549471</f>
        <v>10210549471</v>
      </c>
      <c r="S1109" s="62"/>
    </row>
    <row r="1110" spans="4:19" ht="39" thickBot="1">
      <c r="D1110" s="47"/>
      <c r="E1110" s="202"/>
      <c r="F1110" s="76"/>
      <c r="G1110" s="198">
        <v>8</v>
      </c>
      <c r="H1110" s="184" t="s">
        <v>193</v>
      </c>
      <c r="I1110" s="184" t="s">
        <v>192</v>
      </c>
      <c r="J1110" s="184" t="s">
        <v>1797</v>
      </c>
      <c r="K1110" s="141">
        <v>1</v>
      </c>
      <c r="L1110" s="194"/>
      <c r="N1110" s="62">
        <f>779829043/9922353866</f>
        <v>7.8593149723491226E-2</v>
      </c>
      <c r="S1110" s="62"/>
    </row>
    <row r="1111" spans="4:19" ht="16.5" customHeight="1">
      <c r="D1111" s="976" t="s">
        <v>524</v>
      </c>
      <c r="E1111" s="978" t="s">
        <v>186</v>
      </c>
      <c r="F1111" s="978" t="s">
        <v>228</v>
      </c>
      <c r="G1111" s="978" t="s">
        <v>524</v>
      </c>
      <c r="H1111" s="978" t="s">
        <v>230</v>
      </c>
      <c r="I1111" s="978" t="s">
        <v>372</v>
      </c>
      <c r="J1111" s="41" t="s">
        <v>232</v>
      </c>
      <c r="K1111" s="146" t="s">
        <v>197</v>
      </c>
      <c r="L1111" s="980" t="s">
        <v>1204</v>
      </c>
      <c r="S1111" s="62"/>
    </row>
    <row r="1112" spans="4:19" ht="16.5" customHeight="1">
      <c r="D1112" s="977"/>
      <c r="E1112" s="979"/>
      <c r="F1112" s="979"/>
      <c r="G1112" s="979"/>
      <c r="H1112" s="979"/>
      <c r="I1112" s="979"/>
      <c r="J1112" s="42" t="s">
        <v>695</v>
      </c>
      <c r="K1112" s="140" t="s">
        <v>509</v>
      </c>
      <c r="L1112" s="981"/>
      <c r="S1112" s="62"/>
    </row>
    <row r="1113" spans="4:19" ht="76.5">
      <c r="D1113" s="44">
        <v>5</v>
      </c>
      <c r="E1113" s="189" t="s">
        <v>311</v>
      </c>
      <c r="F1113" s="46" t="s">
        <v>3</v>
      </c>
      <c r="G1113" s="45">
        <v>9</v>
      </c>
      <c r="H1113" s="46" t="s">
        <v>1798</v>
      </c>
      <c r="I1113" s="46" t="s">
        <v>227</v>
      </c>
      <c r="J1113" s="46" t="s">
        <v>2305</v>
      </c>
      <c r="K1113" s="128" t="s">
        <v>483</v>
      </c>
      <c r="L1113" s="183" t="s">
        <v>2290</v>
      </c>
      <c r="N1113" s="62">
        <f>32411734/7107523635</f>
        <v>4.560200664039016E-3</v>
      </c>
      <c r="S1113" s="62"/>
    </row>
    <row r="1114" spans="4:19" ht="39" customHeight="1">
      <c r="D1114" s="43"/>
      <c r="E1114" s="200"/>
      <c r="F1114" s="46" t="s">
        <v>176</v>
      </c>
      <c r="G1114" s="45">
        <v>10</v>
      </c>
      <c r="H1114" s="46" t="s">
        <v>393</v>
      </c>
      <c r="I1114" s="46" t="s">
        <v>921</v>
      </c>
      <c r="J1114" s="184" t="s">
        <v>2493</v>
      </c>
      <c r="K1114" s="141">
        <f>8/8</f>
        <v>1</v>
      </c>
      <c r="L1114" s="194" t="s">
        <v>2291</v>
      </c>
      <c r="S1114" s="62"/>
    </row>
    <row r="1115" spans="4:19" ht="49.5" customHeight="1">
      <c r="D1115" s="43"/>
      <c r="E1115" s="49"/>
      <c r="F1115" s="46" t="s">
        <v>177</v>
      </c>
      <c r="G1115" s="45">
        <v>11</v>
      </c>
      <c r="H1115" s="46" t="s">
        <v>395</v>
      </c>
      <c r="I1115" s="46" t="s">
        <v>922</v>
      </c>
      <c r="J1115" s="46" t="s">
        <v>2494</v>
      </c>
      <c r="K1115" s="145">
        <f>11/11</f>
        <v>1</v>
      </c>
      <c r="L1115" s="194" t="s">
        <v>2292</v>
      </c>
      <c r="S1115" s="62"/>
    </row>
    <row r="1116" spans="4:19" ht="37.5" customHeight="1">
      <c r="D1116" s="47"/>
      <c r="E1116" s="50"/>
      <c r="F1116" s="46" t="s">
        <v>22</v>
      </c>
      <c r="G1116" s="45">
        <v>12</v>
      </c>
      <c r="H1116" s="46" t="s">
        <v>923</v>
      </c>
      <c r="I1116" s="46" t="s">
        <v>924</v>
      </c>
      <c r="J1116" s="184" t="s">
        <v>2495</v>
      </c>
      <c r="K1116" s="141">
        <f>1*1</f>
        <v>1</v>
      </c>
      <c r="L1116" s="194" t="s">
        <v>2293</v>
      </c>
      <c r="S1116" s="62"/>
    </row>
    <row r="1117" spans="4:19" ht="51">
      <c r="D1117" s="44">
        <v>6</v>
      </c>
      <c r="E1117" s="189" t="s">
        <v>23</v>
      </c>
      <c r="F1117" s="46" t="s">
        <v>399</v>
      </c>
      <c r="G1117" s="45">
        <v>13</v>
      </c>
      <c r="H1117" s="46" t="s">
        <v>1799</v>
      </c>
      <c r="I1117" s="46" t="s">
        <v>1800</v>
      </c>
      <c r="J1117" s="184" t="s">
        <v>2496</v>
      </c>
      <c r="K1117" s="142">
        <f>7478956153/148021910570</f>
        <v>5.0526007428225835E-2</v>
      </c>
      <c r="L1117" s="194" t="s">
        <v>2262</v>
      </c>
      <c r="M1117" s="62">
        <v>3534302735</v>
      </c>
      <c r="S1117" s="62"/>
    </row>
    <row r="1118" spans="4:19" ht="39" customHeight="1">
      <c r="D1118" s="43"/>
      <c r="E1118" s="190"/>
      <c r="F1118" s="46" t="s">
        <v>24</v>
      </c>
      <c r="G1118" s="45">
        <v>14</v>
      </c>
      <c r="H1118" s="46" t="s">
        <v>402</v>
      </c>
      <c r="I1118" s="46" t="s">
        <v>925</v>
      </c>
      <c r="J1118" s="184" t="s">
        <v>2497</v>
      </c>
      <c r="K1118" s="31">
        <f>439893800/ 7186528734</f>
        <v>6.1210887242241142E-2</v>
      </c>
      <c r="L1118" s="194" t="s">
        <v>2262</v>
      </c>
      <c r="M1118" s="62">
        <v>7261360679.29</v>
      </c>
      <c r="S1118" s="62"/>
    </row>
    <row r="1119" spans="4:19" ht="51">
      <c r="D1119" s="43"/>
      <c r="E1119" s="190"/>
      <c r="F1119" s="46" t="s">
        <v>25</v>
      </c>
      <c r="G1119" s="45">
        <v>15</v>
      </c>
      <c r="H1119" s="46" t="s">
        <v>403</v>
      </c>
      <c r="I1119" s="46" t="s">
        <v>926</v>
      </c>
      <c r="J1119" s="184" t="s">
        <v>2498</v>
      </c>
      <c r="K1119" s="17">
        <f>164097416/4794524435</f>
        <v>3.4226004732000076E-2</v>
      </c>
      <c r="L1119" s="194" t="s">
        <v>2262</v>
      </c>
      <c r="M1119" s="62">
        <v>13561111174.93</v>
      </c>
      <c r="S1119" s="62"/>
    </row>
    <row r="1120" spans="4:19" ht="38.25">
      <c r="D1120" s="43"/>
      <c r="E1120" s="190"/>
      <c r="F1120" s="46"/>
      <c r="G1120" s="45">
        <v>16</v>
      </c>
      <c r="H1120" s="46" t="s">
        <v>404</v>
      </c>
      <c r="I1120" s="46" t="s">
        <v>927</v>
      </c>
      <c r="J1120" s="184" t="s">
        <v>2499</v>
      </c>
      <c r="K1120" s="17">
        <f xml:space="preserve"> 164097416/ 7186528734</f>
        <v>2.2834030458076787E-2</v>
      </c>
      <c r="L1120" s="194"/>
      <c r="M1120" s="62">
        <v>5084305225.8599997</v>
      </c>
      <c r="S1120" s="62"/>
    </row>
    <row r="1121" spans="4:19" ht="51">
      <c r="D1121" s="47"/>
      <c r="E1121" s="202"/>
      <c r="F1121" s="46" t="s">
        <v>331</v>
      </c>
      <c r="G1121" s="45">
        <v>17</v>
      </c>
      <c r="H1121" s="46" t="s">
        <v>42</v>
      </c>
      <c r="I1121" s="46" t="s">
        <v>43</v>
      </c>
      <c r="J1121" s="46" t="s">
        <v>1801</v>
      </c>
      <c r="K1121" s="128" t="s">
        <v>492</v>
      </c>
      <c r="L1121" s="183" t="s">
        <v>1283</v>
      </c>
      <c r="M1121" s="62">
        <v>4950000</v>
      </c>
      <c r="S1121" s="62"/>
    </row>
    <row r="1122" spans="4:19" ht="38.25">
      <c r="D1122" s="44">
        <v>7</v>
      </c>
      <c r="E1122" s="52" t="s">
        <v>5</v>
      </c>
      <c r="F1122" s="184" t="s">
        <v>333</v>
      </c>
      <c r="G1122" s="198">
        <v>18</v>
      </c>
      <c r="H1122" s="184" t="s">
        <v>44</v>
      </c>
      <c r="I1122" s="184" t="s">
        <v>6</v>
      </c>
      <c r="J1122" s="184" t="s">
        <v>696</v>
      </c>
      <c r="K1122" s="193" t="s">
        <v>697</v>
      </c>
      <c r="L1122" s="133" t="s">
        <v>1284</v>
      </c>
      <c r="M1122" s="62">
        <v>899260523.30999994</v>
      </c>
      <c r="S1122" s="62"/>
    </row>
    <row r="1123" spans="4:19" ht="38.25">
      <c r="D1123" s="43"/>
      <c r="E1123" s="77"/>
      <c r="F1123" s="199" t="s">
        <v>334</v>
      </c>
      <c r="G1123" s="196">
        <v>19</v>
      </c>
      <c r="H1123" s="199" t="s">
        <v>175</v>
      </c>
      <c r="I1123" s="199" t="s">
        <v>406</v>
      </c>
      <c r="J1123" s="184" t="s">
        <v>2500</v>
      </c>
      <c r="K1123" s="141">
        <v>0</v>
      </c>
      <c r="L1123" s="183"/>
      <c r="M1123" s="120">
        <f>SUM(M1117:M1122)</f>
        <v>30345290338.390003</v>
      </c>
      <c r="S1123" s="62"/>
    </row>
    <row r="1124" spans="4:19" ht="38.25">
      <c r="D1124" s="44">
        <v>8</v>
      </c>
      <c r="E1124" s="987" t="s">
        <v>335</v>
      </c>
      <c r="F1124" s="78" t="s">
        <v>336</v>
      </c>
      <c r="G1124" s="886">
        <v>20</v>
      </c>
      <c r="H1124" s="199" t="s">
        <v>337</v>
      </c>
      <c r="I1124" s="199" t="s">
        <v>407</v>
      </c>
      <c r="J1124" s="199" t="s">
        <v>408</v>
      </c>
      <c r="K1124" s="1020" t="s">
        <v>2175</v>
      </c>
      <c r="L1124" s="989"/>
      <c r="S1124" s="62"/>
    </row>
    <row r="1125" spans="4:19">
      <c r="D1125" s="43"/>
      <c r="E1125" s="988"/>
      <c r="F1125" s="53"/>
      <c r="G1125" s="932"/>
      <c r="H1125" s="200" t="s">
        <v>338</v>
      </c>
      <c r="I1125" s="200"/>
      <c r="J1125" s="200" t="s">
        <v>928</v>
      </c>
      <c r="K1125" s="1021"/>
      <c r="L1125" s="990"/>
    </row>
    <row r="1126" spans="4:19">
      <c r="D1126" s="43"/>
      <c r="E1126" s="988"/>
      <c r="F1126" s="53"/>
      <c r="G1126" s="932"/>
      <c r="H1126" s="200" t="s">
        <v>340</v>
      </c>
      <c r="I1126" s="200"/>
      <c r="J1126" s="91" t="s">
        <v>339</v>
      </c>
      <c r="K1126" s="1021"/>
      <c r="L1126" s="990"/>
    </row>
    <row r="1127" spans="4:19" s="129" customFormat="1">
      <c r="D1127" s="43"/>
      <c r="E1127" s="988"/>
      <c r="F1127" s="53"/>
      <c r="G1127" s="932"/>
      <c r="H1127" s="200" t="s">
        <v>341</v>
      </c>
      <c r="I1127" s="200"/>
      <c r="J1127" s="200" t="s">
        <v>698</v>
      </c>
      <c r="K1127" s="1021"/>
      <c r="L1127" s="990"/>
    </row>
    <row r="1128" spans="4:19" s="129" customFormat="1">
      <c r="D1128" s="43"/>
      <c r="E1128" s="988"/>
      <c r="F1128" s="53"/>
      <c r="G1128" s="932"/>
      <c r="H1128" s="200" t="s">
        <v>342</v>
      </c>
      <c r="I1128" s="200"/>
      <c r="J1128" s="200" t="s">
        <v>1802</v>
      </c>
      <c r="K1128" s="1021"/>
      <c r="L1128" s="990"/>
    </row>
    <row r="1129" spans="4:19" s="129" customFormat="1">
      <c r="D1129" s="43"/>
      <c r="E1129" s="988"/>
      <c r="F1129" s="80"/>
      <c r="G1129" s="954"/>
      <c r="H1129" s="184" t="s">
        <v>343</v>
      </c>
      <c r="I1129" s="184"/>
      <c r="J1129" s="184" t="s">
        <v>1803</v>
      </c>
      <c r="K1129" s="1022"/>
      <c r="L1129" s="991"/>
    </row>
    <row r="1130" spans="4:19" s="129" customFormat="1" ht="39" thickBot="1">
      <c r="D1130" s="54"/>
      <c r="E1130" s="55"/>
      <c r="F1130" s="30" t="s">
        <v>344</v>
      </c>
      <c r="G1130" s="60">
        <v>21</v>
      </c>
      <c r="H1130" s="30" t="s">
        <v>8</v>
      </c>
      <c r="I1130" s="30" t="s">
        <v>7</v>
      </c>
      <c r="J1130" s="30" t="s">
        <v>666</v>
      </c>
      <c r="K1130" s="591" t="s">
        <v>109</v>
      </c>
      <c r="L1130" s="428"/>
    </row>
    <row r="1131" spans="4:19" s="129" customFormat="1">
      <c r="D1131" s="62"/>
      <c r="E1131" s="62"/>
      <c r="F1131" s="62"/>
      <c r="G1131" s="65"/>
      <c r="H1131" s="62"/>
      <c r="I1131" s="62"/>
      <c r="J1131" s="63"/>
      <c r="K1131" s="62"/>
      <c r="L1131" s="64"/>
    </row>
    <row r="1132" spans="4:19" s="129" customFormat="1">
      <c r="D1132" s="62"/>
      <c r="E1132" s="62"/>
      <c r="F1132" s="62"/>
      <c r="G1132" s="65"/>
      <c r="H1132" s="62"/>
      <c r="I1132" s="62"/>
      <c r="J1132" s="63"/>
      <c r="K1132" s="62"/>
      <c r="L1132" s="64"/>
    </row>
    <row r="1133" spans="4:19" s="129" customFormat="1">
      <c r="D1133" s="1048" t="s">
        <v>314</v>
      </c>
      <c r="E1133" s="1048"/>
      <c r="F1133" s="1048"/>
      <c r="G1133" s="1048"/>
      <c r="H1133" s="1048"/>
      <c r="I1133" s="1048"/>
      <c r="J1133" s="1048"/>
      <c r="K1133" s="1048"/>
    </row>
    <row r="1134" spans="4:19" s="129" customFormat="1">
      <c r="D1134" s="1048" t="s">
        <v>371</v>
      </c>
      <c r="E1134" s="1048"/>
      <c r="F1134" s="1048"/>
      <c r="G1134" s="1048"/>
      <c r="H1134" s="1048"/>
      <c r="I1134" s="1048"/>
      <c r="J1134" s="1048"/>
      <c r="K1134" s="1048"/>
    </row>
    <row r="1135" spans="4:19" s="129" customFormat="1">
      <c r="D1135" s="1048" t="s">
        <v>2287</v>
      </c>
      <c r="E1135" s="1048"/>
      <c r="F1135" s="1048"/>
      <c r="G1135" s="1048"/>
      <c r="H1135" s="1048"/>
      <c r="I1135" s="1048"/>
      <c r="J1135" s="1048"/>
      <c r="K1135" s="1048"/>
    </row>
    <row r="1136" spans="4:19" s="129" customFormat="1">
      <c r="D1136" s="1048"/>
      <c r="E1136" s="1048"/>
      <c r="F1136" s="1048"/>
      <c r="G1136" s="1048"/>
      <c r="H1136" s="1048"/>
      <c r="I1136" s="1048"/>
      <c r="J1136" s="1048"/>
      <c r="K1136" s="1048"/>
    </row>
    <row r="1137" spans="4:12" s="129" customFormat="1">
      <c r="D1137" s="751" t="s">
        <v>416</v>
      </c>
      <c r="E1137" s="751"/>
      <c r="F1137" s="751" t="s">
        <v>653</v>
      </c>
      <c r="G1137" s="752"/>
      <c r="H1137" s="751"/>
    </row>
    <row r="1138" spans="4:12" s="129" customFormat="1" ht="15.75" customHeight="1">
      <c r="D1138" s="753" t="s">
        <v>106</v>
      </c>
      <c r="E1138" s="754"/>
      <c r="F1138" s="753" t="s">
        <v>729</v>
      </c>
      <c r="G1138" s="755"/>
      <c r="H1138" s="754"/>
      <c r="I1138" s="754"/>
      <c r="J1138" s="754"/>
      <c r="K1138" s="754"/>
    </row>
    <row r="1139" spans="4:12" s="129" customFormat="1" ht="14.25" customHeight="1">
      <c r="D1139" s="753" t="s">
        <v>417</v>
      </c>
      <c r="E1139" s="754"/>
      <c r="F1139" s="753" t="s">
        <v>1804</v>
      </c>
      <c r="G1139" s="755"/>
      <c r="H1139" s="754"/>
      <c r="I1139" s="754"/>
      <c r="J1139" s="754"/>
      <c r="K1139" s="754"/>
    </row>
    <row r="1140" spans="4:12" s="129" customFormat="1" ht="13.5" customHeight="1" thickBot="1">
      <c r="D1140" s="756"/>
      <c r="E1140" s="757"/>
      <c r="F1140" s="756"/>
      <c r="G1140" s="758"/>
      <c r="H1140" s="757"/>
      <c r="I1140" s="757"/>
      <c r="J1140" s="757"/>
      <c r="K1140" s="757"/>
    </row>
    <row r="1141" spans="4:12" s="129" customFormat="1" ht="15" customHeight="1">
      <c r="D1141" s="1091" t="s">
        <v>524</v>
      </c>
      <c r="E1141" s="996" t="s">
        <v>186</v>
      </c>
      <c r="F1141" s="996" t="s">
        <v>228</v>
      </c>
      <c r="G1141" s="996" t="s">
        <v>524</v>
      </c>
      <c r="H1141" s="996" t="s">
        <v>230</v>
      </c>
      <c r="I1141" s="996" t="s">
        <v>372</v>
      </c>
      <c r="J1141" s="759" t="s">
        <v>232</v>
      </c>
      <c r="K1141" s="760" t="s">
        <v>197</v>
      </c>
      <c r="L1141" s="1089" t="s">
        <v>1204</v>
      </c>
    </row>
    <row r="1142" spans="4:12" s="129" customFormat="1" ht="15" customHeight="1">
      <c r="D1142" s="1092"/>
      <c r="E1142" s="997"/>
      <c r="F1142" s="997"/>
      <c r="G1142" s="997"/>
      <c r="H1142" s="997"/>
      <c r="I1142" s="997"/>
      <c r="J1142" s="761" t="s">
        <v>1805</v>
      </c>
      <c r="K1142" s="762" t="s">
        <v>509</v>
      </c>
      <c r="L1142" s="1090"/>
    </row>
    <row r="1143" spans="4:12" s="129" customFormat="1">
      <c r="D1143" s="763" t="s">
        <v>410</v>
      </c>
      <c r="E1143" s="764" t="s">
        <v>411</v>
      </c>
      <c r="F1143" s="764" t="s">
        <v>412</v>
      </c>
      <c r="G1143" s="764" t="s">
        <v>413</v>
      </c>
      <c r="H1143" s="764" t="s">
        <v>414</v>
      </c>
      <c r="I1143" s="764" t="s">
        <v>415</v>
      </c>
      <c r="J1143" s="764" t="s">
        <v>373</v>
      </c>
      <c r="K1143" s="765" t="s">
        <v>375</v>
      </c>
      <c r="L1143" s="183"/>
    </row>
    <row r="1144" spans="4:12" s="129" customFormat="1" ht="51">
      <c r="D1144" s="766">
        <v>1</v>
      </c>
      <c r="E1144" s="994" t="s">
        <v>199</v>
      </c>
      <c r="F1144" s="767" t="s">
        <v>377</v>
      </c>
      <c r="G1144" s="768">
        <v>1</v>
      </c>
      <c r="H1144" s="767" t="s">
        <v>194</v>
      </c>
      <c r="I1144" s="767" t="s">
        <v>378</v>
      </c>
      <c r="J1144" s="769" t="s">
        <v>2501</v>
      </c>
      <c r="K1144" s="770">
        <f>2/3</f>
        <v>0.66666666666666663</v>
      </c>
      <c r="L1144" s="771"/>
    </row>
    <row r="1145" spans="4:12" s="129" customFormat="1" ht="349.5" customHeight="1">
      <c r="D1145" s="772"/>
      <c r="E1145" s="995"/>
      <c r="F1145" s="773" t="s">
        <v>379</v>
      </c>
      <c r="G1145" s="774">
        <v>2</v>
      </c>
      <c r="H1145" s="773" t="s">
        <v>380</v>
      </c>
      <c r="I1145" s="773" t="s">
        <v>2</v>
      </c>
      <c r="J1145" s="773" t="s">
        <v>1806</v>
      </c>
      <c r="K1145" s="775" t="s">
        <v>2174</v>
      </c>
      <c r="L1145" s="776"/>
    </row>
    <row r="1146" spans="4:12" s="129" customFormat="1" ht="116.25" customHeight="1" thickBot="1">
      <c r="D1146" s="815"/>
      <c r="E1146" s="849"/>
      <c r="F1146" s="850"/>
      <c r="G1146" s="851"/>
      <c r="H1146" s="850"/>
      <c r="I1146" s="850"/>
      <c r="J1146" s="850" t="s">
        <v>1807</v>
      </c>
      <c r="K1146" s="852"/>
      <c r="L1146" s="853"/>
    </row>
    <row r="1147" spans="4:12" s="129" customFormat="1" ht="15" customHeight="1">
      <c r="D1147" s="1091" t="s">
        <v>524</v>
      </c>
      <c r="E1147" s="996" t="s">
        <v>186</v>
      </c>
      <c r="F1147" s="996" t="s">
        <v>228</v>
      </c>
      <c r="G1147" s="996" t="s">
        <v>524</v>
      </c>
      <c r="H1147" s="996" t="s">
        <v>230</v>
      </c>
      <c r="I1147" s="996" t="s">
        <v>372</v>
      </c>
      <c r="J1147" s="759" t="s">
        <v>232</v>
      </c>
      <c r="K1147" s="760" t="s">
        <v>197</v>
      </c>
      <c r="L1147" s="1089" t="s">
        <v>1204</v>
      </c>
    </row>
    <row r="1148" spans="4:12" s="129" customFormat="1" ht="15" customHeight="1">
      <c r="D1148" s="1092"/>
      <c r="E1148" s="997"/>
      <c r="F1148" s="997"/>
      <c r="G1148" s="997"/>
      <c r="H1148" s="997"/>
      <c r="I1148" s="997"/>
      <c r="J1148" s="761" t="s">
        <v>1805</v>
      </c>
      <c r="K1148" s="762" t="s">
        <v>509</v>
      </c>
      <c r="L1148" s="1090"/>
    </row>
    <row r="1149" spans="4:12" s="129" customFormat="1" ht="13.5" thickBot="1">
      <c r="D1149" s="763" t="s">
        <v>410</v>
      </c>
      <c r="E1149" s="764" t="s">
        <v>411</v>
      </c>
      <c r="F1149" s="764" t="s">
        <v>412</v>
      </c>
      <c r="G1149" s="764" t="s">
        <v>413</v>
      </c>
      <c r="H1149" s="764" t="s">
        <v>414</v>
      </c>
      <c r="I1149" s="764" t="s">
        <v>415</v>
      </c>
      <c r="J1149" s="764" t="s">
        <v>373</v>
      </c>
      <c r="K1149" s="765" t="s">
        <v>375</v>
      </c>
      <c r="L1149" s="183"/>
    </row>
    <row r="1150" spans="4:12" s="129" customFormat="1" ht="63.75">
      <c r="D1150" s="779">
        <v>2</v>
      </c>
      <c r="E1150" s="780" t="s">
        <v>381</v>
      </c>
      <c r="F1150" s="781" t="s">
        <v>382</v>
      </c>
      <c r="G1150" s="782">
        <v>3</v>
      </c>
      <c r="H1150" s="781" t="s">
        <v>383</v>
      </c>
      <c r="I1150" s="781" t="s">
        <v>384</v>
      </c>
      <c r="J1150" s="781" t="s">
        <v>1983</v>
      </c>
      <c r="K1150" s="783">
        <f>1</f>
        <v>1</v>
      </c>
      <c r="L1150" s="784"/>
    </row>
    <row r="1151" spans="4:12" s="129" customFormat="1" ht="25.5" customHeight="1">
      <c r="D1151" s="766">
        <v>3</v>
      </c>
      <c r="E1151" s="785" t="s">
        <v>172</v>
      </c>
      <c r="F1151" s="786" t="s">
        <v>385</v>
      </c>
      <c r="G1151" s="787">
        <v>4</v>
      </c>
      <c r="H1151" s="786" t="s">
        <v>386</v>
      </c>
      <c r="I1151" s="788" t="s">
        <v>387</v>
      </c>
      <c r="J1151" s="786" t="s">
        <v>2502</v>
      </c>
      <c r="K1151" s="789">
        <f>34/46</f>
        <v>0.73913043478260865</v>
      </c>
      <c r="L1151" s="784"/>
    </row>
    <row r="1152" spans="4:12" s="129" customFormat="1" ht="25.5">
      <c r="D1152" s="790"/>
      <c r="E1152" s="791"/>
      <c r="F1152" s="786"/>
      <c r="G1152" s="787">
        <v>5</v>
      </c>
      <c r="H1152" s="786" t="s">
        <v>0</v>
      </c>
      <c r="I1152" s="788" t="s">
        <v>1</v>
      </c>
      <c r="J1152" s="786" t="s">
        <v>730</v>
      </c>
      <c r="K1152" s="792" t="s">
        <v>1984</v>
      </c>
      <c r="L1152" s="784"/>
    </row>
    <row r="1153" spans="4:12" s="129" customFormat="1" ht="25.5">
      <c r="D1153" s="766">
        <v>4</v>
      </c>
      <c r="E1153" s="785" t="s">
        <v>173</v>
      </c>
      <c r="F1153" s="1049" t="s">
        <v>185</v>
      </c>
      <c r="G1153" s="793">
        <v>6</v>
      </c>
      <c r="H1153" s="794" t="s">
        <v>388</v>
      </c>
      <c r="I1153" s="794" t="s">
        <v>389</v>
      </c>
      <c r="J1153" s="794" t="s">
        <v>2503</v>
      </c>
      <c r="K1153" s="795">
        <f>167/7068</f>
        <v>2.3627617430673459E-2</v>
      </c>
      <c r="L1153" s="784"/>
    </row>
    <row r="1154" spans="4:12" s="129" customFormat="1" ht="57.75" customHeight="1">
      <c r="D1154" s="772"/>
      <c r="E1154" s="777"/>
      <c r="F1154" s="1050"/>
      <c r="G1154" s="768">
        <v>7</v>
      </c>
      <c r="H1154" s="767" t="s">
        <v>390</v>
      </c>
      <c r="I1154" s="767" t="s">
        <v>391</v>
      </c>
      <c r="J1154" s="773" t="s">
        <v>2504</v>
      </c>
      <c r="K1154" s="796">
        <f>34/34</f>
        <v>1</v>
      </c>
      <c r="L1154" s="797"/>
    </row>
    <row r="1155" spans="4:12" s="129" customFormat="1" ht="57.75" customHeight="1">
      <c r="D1155" s="790"/>
      <c r="E1155" s="791"/>
      <c r="F1155" s="798"/>
      <c r="G1155" s="793">
        <v>8</v>
      </c>
      <c r="H1155" s="794" t="s">
        <v>193</v>
      </c>
      <c r="I1155" s="794" t="s">
        <v>192</v>
      </c>
      <c r="J1155" s="794" t="s">
        <v>2505</v>
      </c>
      <c r="K1155" s="799">
        <f>34/46</f>
        <v>0.73913043478260865</v>
      </c>
      <c r="L1155" s="784"/>
    </row>
    <row r="1156" spans="4:12" s="129" customFormat="1" ht="69.75" customHeight="1">
      <c r="D1156" s="766">
        <v>5</v>
      </c>
      <c r="E1156" s="785" t="s">
        <v>311</v>
      </c>
      <c r="F1156" s="767" t="s">
        <v>3</v>
      </c>
      <c r="G1156" s="768">
        <v>9</v>
      </c>
      <c r="H1156" s="767" t="s">
        <v>520</v>
      </c>
      <c r="I1156" s="767" t="s">
        <v>227</v>
      </c>
      <c r="J1156" s="767" t="s">
        <v>2506</v>
      </c>
      <c r="K1156" s="800" t="s">
        <v>483</v>
      </c>
      <c r="L1156" s="801"/>
    </row>
    <row r="1157" spans="4:12" s="129" customFormat="1" ht="51">
      <c r="D1157" s="802"/>
      <c r="E1157" s="794"/>
      <c r="F1157" s="794" t="s">
        <v>176</v>
      </c>
      <c r="G1157" s="793">
        <v>10</v>
      </c>
      <c r="H1157" s="794" t="s">
        <v>393</v>
      </c>
      <c r="I1157" s="794" t="s">
        <v>394</v>
      </c>
      <c r="J1157" s="794" t="s">
        <v>1809</v>
      </c>
      <c r="K1157" s="799">
        <v>1</v>
      </c>
      <c r="L1157" s="784"/>
    </row>
    <row r="1158" spans="4:12" s="129" customFormat="1" ht="51">
      <c r="D1158" s="772"/>
      <c r="E1158" s="803"/>
      <c r="F1158" s="786" t="s">
        <v>177</v>
      </c>
      <c r="G1158" s="787">
        <v>11</v>
      </c>
      <c r="H1158" s="786" t="s">
        <v>395</v>
      </c>
      <c r="I1158" s="786" t="s">
        <v>396</v>
      </c>
      <c r="J1158" s="786" t="s">
        <v>2507</v>
      </c>
      <c r="K1158" s="789">
        <f>4/5</f>
        <v>0.8</v>
      </c>
      <c r="L1158" s="784"/>
    </row>
    <row r="1159" spans="4:12" s="129" customFormat="1" ht="51">
      <c r="D1159" s="790"/>
      <c r="E1159" s="804"/>
      <c r="F1159" s="794" t="s">
        <v>22</v>
      </c>
      <c r="G1159" s="793">
        <v>12</v>
      </c>
      <c r="H1159" s="794" t="s">
        <v>397</v>
      </c>
      <c r="I1159" s="794" t="s">
        <v>398</v>
      </c>
      <c r="J1159" s="786" t="s">
        <v>2508</v>
      </c>
      <c r="K1159" s="789">
        <f>4/5</f>
        <v>0.8</v>
      </c>
      <c r="L1159" s="784"/>
    </row>
    <row r="1160" spans="4:12" s="129" customFormat="1" ht="51">
      <c r="D1160" s="805">
        <v>6</v>
      </c>
      <c r="E1160" s="806" t="s">
        <v>23</v>
      </c>
      <c r="F1160" s="794" t="s">
        <v>399</v>
      </c>
      <c r="G1160" s="793">
        <v>13</v>
      </c>
      <c r="H1160" s="794" t="s">
        <v>401</v>
      </c>
      <c r="I1160" s="794" t="s">
        <v>400</v>
      </c>
      <c r="J1160" s="786" t="s">
        <v>2509</v>
      </c>
      <c r="K1160" s="807">
        <f>13485181435/1480219106570</f>
        <v>9.1102603493939446E-3</v>
      </c>
      <c r="L1160" s="784"/>
    </row>
    <row r="1161" spans="4:12" s="129" customFormat="1" ht="51">
      <c r="D1161" s="790"/>
      <c r="E1161" s="791"/>
      <c r="F1161" s="786" t="s">
        <v>24</v>
      </c>
      <c r="G1161" s="787">
        <v>14</v>
      </c>
      <c r="H1161" s="786" t="s">
        <v>402</v>
      </c>
      <c r="I1161" s="786" t="s">
        <v>178</v>
      </c>
      <c r="J1161" s="786" t="s">
        <v>2510</v>
      </c>
      <c r="K1161" s="789">
        <v>0</v>
      </c>
      <c r="L1161" s="778"/>
    </row>
    <row r="1162" spans="4:12" s="129" customFormat="1" ht="51.75" thickBot="1">
      <c r="D1162" s="808"/>
      <c r="E1162" s="854"/>
      <c r="F1162" s="794" t="s">
        <v>25</v>
      </c>
      <c r="G1162" s="793">
        <v>15</v>
      </c>
      <c r="H1162" s="794" t="s">
        <v>403</v>
      </c>
      <c r="I1162" s="794" t="s">
        <v>4</v>
      </c>
      <c r="J1162" s="786" t="s">
        <v>2511</v>
      </c>
      <c r="K1162" s="809" t="s">
        <v>2512</v>
      </c>
      <c r="L1162" s="784"/>
    </row>
    <row r="1163" spans="4:12" s="129" customFormat="1" ht="15" customHeight="1">
      <c r="D1163" s="1091" t="s">
        <v>524</v>
      </c>
      <c r="E1163" s="996" t="s">
        <v>186</v>
      </c>
      <c r="F1163" s="996" t="s">
        <v>228</v>
      </c>
      <c r="G1163" s="996" t="s">
        <v>524</v>
      </c>
      <c r="H1163" s="996" t="s">
        <v>230</v>
      </c>
      <c r="I1163" s="996" t="s">
        <v>372</v>
      </c>
      <c r="J1163" s="759" t="s">
        <v>232</v>
      </c>
      <c r="K1163" s="760" t="s">
        <v>197</v>
      </c>
      <c r="L1163" s="1089" t="s">
        <v>1204</v>
      </c>
    </row>
    <row r="1164" spans="4:12" s="129" customFormat="1" ht="15" customHeight="1">
      <c r="D1164" s="1092"/>
      <c r="E1164" s="997"/>
      <c r="F1164" s="997"/>
      <c r="G1164" s="997"/>
      <c r="H1164" s="997"/>
      <c r="I1164" s="997"/>
      <c r="J1164" s="761" t="s">
        <v>1805</v>
      </c>
      <c r="K1164" s="762" t="s">
        <v>509</v>
      </c>
      <c r="L1164" s="1090"/>
    </row>
    <row r="1165" spans="4:12" s="129" customFormat="1">
      <c r="D1165" s="763" t="s">
        <v>410</v>
      </c>
      <c r="E1165" s="764" t="s">
        <v>411</v>
      </c>
      <c r="F1165" s="764" t="s">
        <v>412</v>
      </c>
      <c r="G1165" s="764" t="s">
        <v>413</v>
      </c>
      <c r="H1165" s="764" t="s">
        <v>414</v>
      </c>
      <c r="I1165" s="764" t="s">
        <v>415</v>
      </c>
      <c r="J1165" s="764" t="s">
        <v>373</v>
      </c>
      <c r="K1165" s="765" t="s">
        <v>375</v>
      </c>
      <c r="L1165" s="183"/>
    </row>
    <row r="1166" spans="4:12" s="129" customFormat="1" ht="51">
      <c r="D1166" s="772"/>
      <c r="E1166" s="777"/>
      <c r="F1166" s="794"/>
      <c r="G1166" s="793">
        <v>16</v>
      </c>
      <c r="H1166" s="794" t="s">
        <v>404</v>
      </c>
      <c r="I1166" s="794" t="s">
        <v>405</v>
      </c>
      <c r="J1166" s="786" t="s">
        <v>2513</v>
      </c>
      <c r="K1166" s="789">
        <v>0.19</v>
      </c>
      <c r="L1166" s="784"/>
    </row>
    <row r="1167" spans="4:12" s="129" customFormat="1" ht="63.75">
      <c r="D1167" s="772"/>
      <c r="E1167" s="777"/>
      <c r="F1167" s="767" t="s">
        <v>331</v>
      </c>
      <c r="G1167" s="768">
        <v>17</v>
      </c>
      <c r="H1167" s="767" t="s">
        <v>42</v>
      </c>
      <c r="I1167" s="767" t="s">
        <v>43</v>
      </c>
      <c r="J1167" s="767" t="s">
        <v>1810</v>
      </c>
      <c r="K1167" s="800" t="s">
        <v>492</v>
      </c>
      <c r="L1167" s="801"/>
    </row>
    <row r="1168" spans="4:12" s="129" customFormat="1" ht="38.25">
      <c r="D1168" s="810">
        <v>7</v>
      </c>
      <c r="E1168" s="811" t="s">
        <v>5</v>
      </c>
      <c r="F1168" s="786" t="s">
        <v>333</v>
      </c>
      <c r="G1168" s="787">
        <v>18</v>
      </c>
      <c r="H1168" s="786" t="s">
        <v>44</v>
      </c>
      <c r="I1168" s="786" t="s">
        <v>6</v>
      </c>
      <c r="J1168" s="786" t="s">
        <v>668</v>
      </c>
      <c r="K1168" s="792" t="s">
        <v>332</v>
      </c>
      <c r="L1168" s="778"/>
    </row>
    <row r="1169" spans="4:12" s="129" customFormat="1" ht="38.25">
      <c r="D1169" s="772"/>
      <c r="E1169" s="811"/>
      <c r="F1169" s="767" t="s">
        <v>334</v>
      </c>
      <c r="G1169" s="768">
        <v>19</v>
      </c>
      <c r="H1169" s="767" t="s">
        <v>175</v>
      </c>
      <c r="I1169" s="767" t="s">
        <v>406</v>
      </c>
      <c r="J1169" s="786" t="s">
        <v>2514</v>
      </c>
      <c r="K1169" s="807">
        <f>30542005/15791768792</f>
        <v>1.9340458565649953E-3</v>
      </c>
      <c r="L1169" s="784"/>
    </row>
    <row r="1170" spans="4:12" s="129" customFormat="1" ht="38.25">
      <c r="D1170" s="766">
        <v>8</v>
      </c>
      <c r="E1170" s="994" t="s">
        <v>335</v>
      </c>
      <c r="F1170" s="812" t="s">
        <v>336</v>
      </c>
      <c r="G1170" s="1083">
        <v>20</v>
      </c>
      <c r="H1170" s="767" t="s">
        <v>337</v>
      </c>
      <c r="I1170" s="767" t="s">
        <v>291</v>
      </c>
      <c r="J1170" s="767" t="s">
        <v>1811</v>
      </c>
      <c r="K1170" s="1086" t="s">
        <v>1812</v>
      </c>
      <c r="L1170" s="776"/>
    </row>
    <row r="1171" spans="4:12">
      <c r="D1171" s="772"/>
      <c r="E1171" s="995"/>
      <c r="F1171" s="813"/>
      <c r="G1171" s="1084"/>
      <c r="H1171" s="773" t="s">
        <v>338</v>
      </c>
      <c r="I1171" s="773"/>
      <c r="J1171" s="773" t="s">
        <v>140</v>
      </c>
      <c r="K1171" s="1087"/>
      <c r="L1171" s="776"/>
    </row>
    <row r="1172" spans="4:12">
      <c r="D1172" s="772"/>
      <c r="E1172" s="995"/>
      <c r="F1172" s="813"/>
      <c r="G1172" s="1084"/>
      <c r="H1172" s="773" t="s">
        <v>340</v>
      </c>
      <c r="I1172" s="773"/>
      <c r="J1172" s="773"/>
      <c r="K1172" s="1087"/>
      <c r="L1172" s="776"/>
    </row>
    <row r="1173" spans="4:12">
      <c r="D1173" s="772"/>
      <c r="E1173" s="995"/>
      <c r="F1173" s="813"/>
      <c r="G1173" s="1084"/>
      <c r="H1173" s="773" t="s">
        <v>341</v>
      </c>
      <c r="I1173" s="773"/>
      <c r="J1173" s="773"/>
      <c r="K1173" s="1087"/>
      <c r="L1173" s="776"/>
    </row>
    <row r="1174" spans="4:12">
      <c r="D1174" s="772"/>
      <c r="E1174" s="995"/>
      <c r="F1174" s="813"/>
      <c r="G1174" s="1084"/>
      <c r="H1174" s="773" t="s">
        <v>342</v>
      </c>
      <c r="I1174" s="773"/>
      <c r="J1174" s="773"/>
      <c r="K1174" s="1087"/>
      <c r="L1174" s="776"/>
    </row>
    <row r="1175" spans="4:12">
      <c r="D1175" s="772"/>
      <c r="E1175" s="995"/>
      <c r="F1175" s="814"/>
      <c r="G1175" s="1085"/>
      <c r="H1175" s="786" t="s">
        <v>343</v>
      </c>
      <c r="I1175" s="786"/>
      <c r="J1175" s="786"/>
      <c r="K1175" s="1088"/>
      <c r="L1175" s="778"/>
    </row>
    <row r="1176" spans="4:12" ht="39" thickBot="1">
      <c r="D1176" s="815"/>
      <c r="E1176" s="816"/>
      <c r="F1176" s="817" t="s">
        <v>344</v>
      </c>
      <c r="G1176" s="818">
        <v>21</v>
      </c>
      <c r="H1176" s="817" t="s">
        <v>8</v>
      </c>
      <c r="I1176" s="817" t="s">
        <v>7</v>
      </c>
      <c r="J1176" s="817" t="s">
        <v>624</v>
      </c>
      <c r="K1176" s="819" t="s">
        <v>109</v>
      </c>
      <c r="L1176" s="784"/>
    </row>
    <row r="1202" spans="4:19">
      <c r="D1202" s="967" t="s">
        <v>314</v>
      </c>
      <c r="E1202" s="967"/>
      <c r="F1202" s="967"/>
      <c r="G1202" s="967"/>
      <c r="H1202" s="967"/>
      <c r="I1202" s="967"/>
      <c r="J1202" s="967"/>
      <c r="K1202" s="967"/>
      <c r="L1202" s="967"/>
    </row>
    <row r="1203" spans="4:19">
      <c r="D1203" s="967" t="s">
        <v>371</v>
      </c>
      <c r="E1203" s="967"/>
      <c r="F1203" s="967"/>
      <c r="G1203" s="967"/>
      <c r="H1203" s="967"/>
      <c r="I1203" s="967"/>
      <c r="J1203" s="967"/>
      <c r="K1203" s="967"/>
      <c r="L1203" s="967"/>
    </row>
    <row r="1204" spans="4:19" ht="14.25" customHeight="1">
      <c r="D1204" s="967" t="s">
        <v>2287</v>
      </c>
      <c r="E1204" s="967"/>
      <c r="F1204" s="967"/>
      <c r="G1204" s="967"/>
      <c r="H1204" s="967"/>
      <c r="I1204" s="967"/>
      <c r="J1204" s="967"/>
      <c r="K1204" s="967"/>
      <c r="L1204" s="967"/>
    </row>
    <row r="1205" spans="4:19" ht="14.25" customHeight="1">
      <c r="J1205" s="62"/>
    </row>
    <row r="1206" spans="4:19" ht="15.75" customHeight="1">
      <c r="D1206" s="40" t="s">
        <v>416</v>
      </c>
      <c r="E1206" s="40"/>
      <c r="G1206" s="40" t="s">
        <v>912</v>
      </c>
      <c r="H1206" s="40"/>
      <c r="J1206" s="62"/>
    </row>
    <row r="1207" spans="4:19" ht="15.75" customHeight="1">
      <c r="D1207" s="40" t="s">
        <v>106</v>
      </c>
      <c r="E1207" s="40"/>
      <c r="F1207" s="40"/>
      <c r="G1207" s="40" t="s">
        <v>1814</v>
      </c>
      <c r="J1207" s="91"/>
      <c r="K1207" s="91"/>
      <c r="L1207" s="99"/>
    </row>
    <row r="1208" spans="4:19" ht="15.75" customHeight="1">
      <c r="D1208" s="40" t="s">
        <v>417</v>
      </c>
      <c r="E1208" s="40"/>
      <c r="F1208" s="40"/>
      <c r="G1208" s="40" t="s">
        <v>638</v>
      </c>
      <c r="J1208" s="91"/>
      <c r="K1208" s="91"/>
      <c r="L1208" s="99"/>
    </row>
    <row r="1209" spans="4:19" ht="13.5" thickBot="1">
      <c r="D1209" s="40"/>
      <c r="E1209" s="40"/>
      <c r="F1209" s="40"/>
      <c r="G1209" s="40"/>
      <c r="J1209" s="91"/>
      <c r="K1209" s="91"/>
      <c r="L1209" s="99"/>
    </row>
    <row r="1210" spans="4:19">
      <c r="D1210" s="976" t="s">
        <v>229</v>
      </c>
      <c r="E1210" s="978" t="s">
        <v>186</v>
      </c>
      <c r="F1210" s="978" t="s">
        <v>228</v>
      </c>
      <c r="G1210" s="978" t="s">
        <v>229</v>
      </c>
      <c r="H1210" s="978" t="s">
        <v>230</v>
      </c>
      <c r="I1210" s="978" t="s">
        <v>372</v>
      </c>
      <c r="J1210" s="41" t="s">
        <v>232</v>
      </c>
      <c r="K1210" s="978" t="s">
        <v>509</v>
      </c>
      <c r="L1210" s="980" t="s">
        <v>1204</v>
      </c>
    </row>
    <row r="1211" spans="4:19">
      <c r="D1211" s="977"/>
      <c r="E1211" s="979"/>
      <c r="F1211" s="979"/>
      <c r="G1211" s="979"/>
      <c r="H1211" s="979"/>
      <c r="I1211" s="979"/>
      <c r="J1211" s="195" t="s">
        <v>508</v>
      </c>
      <c r="K1211" s="979"/>
      <c r="L1211" s="981"/>
    </row>
    <row r="1212" spans="4:19" ht="51">
      <c r="D1212" s="26">
        <v>1</v>
      </c>
      <c r="E1212" s="190" t="s">
        <v>199</v>
      </c>
      <c r="F1212" s="184" t="s">
        <v>377</v>
      </c>
      <c r="G1212" s="198">
        <v>1</v>
      </c>
      <c r="H1212" s="184" t="s">
        <v>194</v>
      </c>
      <c r="I1212" s="184" t="s">
        <v>378</v>
      </c>
      <c r="J1212" s="184" t="s">
        <v>2086</v>
      </c>
      <c r="K1212" s="433">
        <f>2/3</f>
        <v>0.66666666666666663</v>
      </c>
      <c r="L1212" s="820"/>
    </row>
    <row r="1213" spans="4:19">
      <c r="D1213" s="43"/>
      <c r="E1213" s="190"/>
      <c r="F1213" s="889" t="s">
        <v>379</v>
      </c>
      <c r="G1213" s="474">
        <v>2</v>
      </c>
      <c r="H1213" s="886" t="s">
        <v>380</v>
      </c>
      <c r="I1213" s="78" t="s">
        <v>2076</v>
      </c>
      <c r="J1213" s="475" t="s">
        <v>1815</v>
      </c>
      <c r="K1213" s="477" t="s">
        <v>2516</v>
      </c>
      <c r="L1213" s="989" t="s">
        <v>1206</v>
      </c>
    </row>
    <row r="1214" spans="4:19" ht="25.5">
      <c r="D1214" s="43"/>
      <c r="E1214" s="190"/>
      <c r="F1214" s="909"/>
      <c r="G1214" s="197"/>
      <c r="H1214" s="955"/>
      <c r="I1214" s="53"/>
      <c r="J1214" s="200" t="s">
        <v>2072</v>
      </c>
      <c r="K1214" s="269"/>
      <c r="L1214" s="990"/>
    </row>
    <row r="1215" spans="4:19" ht="25.5">
      <c r="D1215" s="43"/>
      <c r="E1215" s="190"/>
      <c r="F1215" s="909"/>
      <c r="G1215" s="197"/>
      <c r="H1215" s="955"/>
      <c r="I1215" s="53"/>
      <c r="J1215" s="200" t="s">
        <v>2073</v>
      </c>
      <c r="K1215" s="269"/>
      <c r="L1215" s="990"/>
    </row>
    <row r="1216" spans="4:19" s="130" customFormat="1" ht="24" customHeight="1">
      <c r="D1216" s="43"/>
      <c r="E1216" s="190"/>
      <c r="F1216" s="909"/>
      <c r="G1216" s="197"/>
      <c r="H1216" s="955"/>
      <c r="I1216" s="200"/>
      <c r="J1216" s="200" t="s">
        <v>2074</v>
      </c>
      <c r="K1216" s="269"/>
      <c r="L1216" s="990"/>
      <c r="S1216" s="131"/>
    </row>
    <row r="1217" spans="4:22" ht="25.5">
      <c r="D1217" s="43"/>
      <c r="E1217" s="190"/>
      <c r="F1217" s="200"/>
      <c r="G1217" s="197"/>
      <c r="H1217" s="200"/>
      <c r="I1217" s="200"/>
      <c r="J1217" s="200" t="s">
        <v>2075</v>
      </c>
      <c r="K1217" s="269"/>
      <c r="L1217" s="990"/>
    </row>
    <row r="1218" spans="4:22">
      <c r="D1218" s="43"/>
      <c r="E1218" s="190"/>
      <c r="F1218" s="200"/>
      <c r="G1218" s="197"/>
      <c r="H1218" s="200"/>
      <c r="I1218" s="200"/>
      <c r="J1218" s="200" t="s">
        <v>2084</v>
      </c>
      <c r="K1218" s="269"/>
      <c r="L1218" s="990"/>
    </row>
    <row r="1219" spans="4:22" ht="25.5">
      <c r="D1219" s="43"/>
      <c r="E1219" s="190"/>
      <c r="F1219" s="200"/>
      <c r="G1219" s="197"/>
      <c r="H1219" s="200"/>
      <c r="I1219" s="200"/>
      <c r="J1219" s="200" t="s">
        <v>2083</v>
      </c>
      <c r="K1219" s="269"/>
      <c r="L1219" s="990"/>
    </row>
    <row r="1220" spans="4:22">
      <c r="D1220" s="43"/>
      <c r="E1220" s="190"/>
      <c r="F1220" s="200"/>
      <c r="G1220" s="197"/>
      <c r="H1220" s="200"/>
      <c r="I1220" s="200"/>
      <c r="J1220" s="200" t="s">
        <v>2082</v>
      </c>
      <c r="K1220" s="269"/>
      <c r="L1220" s="990"/>
    </row>
    <row r="1221" spans="4:22" ht="25.5">
      <c r="D1221" s="43"/>
      <c r="E1221" s="190"/>
      <c r="F1221" s="200"/>
      <c r="G1221" s="197"/>
      <c r="H1221" s="200"/>
      <c r="I1221" s="200"/>
      <c r="J1221" s="200" t="s">
        <v>2081</v>
      </c>
      <c r="K1221" s="269"/>
      <c r="L1221" s="990"/>
    </row>
    <row r="1222" spans="4:22" ht="15" customHeight="1">
      <c r="D1222" s="43"/>
      <c r="E1222" s="190"/>
      <c r="F1222" s="200"/>
      <c r="G1222" s="197"/>
      <c r="H1222" s="200"/>
      <c r="I1222" s="200"/>
      <c r="J1222" s="200" t="s">
        <v>2080</v>
      </c>
      <c r="K1222" s="269"/>
      <c r="L1222" s="990"/>
    </row>
    <row r="1223" spans="4:22" ht="25.5">
      <c r="D1223" s="43"/>
      <c r="E1223" s="190"/>
      <c r="F1223" s="200"/>
      <c r="G1223" s="197"/>
      <c r="H1223" s="200"/>
      <c r="I1223" s="200"/>
      <c r="J1223" s="200" t="s">
        <v>1295</v>
      </c>
      <c r="K1223" s="269"/>
      <c r="L1223" s="990"/>
    </row>
    <row r="1224" spans="4:22">
      <c r="D1224" s="43"/>
      <c r="E1224" s="190"/>
      <c r="F1224" s="200"/>
      <c r="G1224" s="197"/>
      <c r="H1224" s="200"/>
      <c r="I1224" s="200"/>
      <c r="J1224" s="200" t="s">
        <v>2077</v>
      </c>
      <c r="K1224" s="269"/>
      <c r="L1224" s="990"/>
    </row>
    <row r="1225" spans="4:22" ht="25.5">
      <c r="D1225" s="43"/>
      <c r="E1225" s="190"/>
      <c r="F1225" s="200"/>
      <c r="G1225" s="197"/>
      <c r="H1225" s="200"/>
      <c r="I1225" s="200"/>
      <c r="J1225" s="200" t="s">
        <v>2078</v>
      </c>
      <c r="K1225" s="269"/>
      <c r="L1225" s="990"/>
    </row>
    <row r="1226" spans="4:22" ht="27" customHeight="1">
      <c r="D1226" s="43"/>
      <c r="E1226" s="190"/>
      <c r="F1226" s="200"/>
      <c r="G1226" s="197"/>
      <c r="H1226" s="200"/>
      <c r="I1226" s="200"/>
      <c r="J1226" s="200" t="s">
        <v>2079</v>
      </c>
      <c r="K1226" s="269"/>
      <c r="L1226" s="990"/>
    </row>
    <row r="1227" spans="4:22" ht="18" customHeight="1">
      <c r="D1227" s="43"/>
      <c r="E1227" s="190"/>
      <c r="F1227" s="200"/>
      <c r="G1227" s="197"/>
      <c r="H1227" s="200"/>
      <c r="I1227" s="200"/>
      <c r="J1227" s="200" t="s">
        <v>1816</v>
      </c>
      <c r="K1227" s="269"/>
      <c r="L1227" s="990"/>
    </row>
    <row r="1228" spans="4:22" ht="15" customHeight="1">
      <c r="D1228" s="43"/>
      <c r="E1228" s="190"/>
      <c r="F1228" s="200"/>
      <c r="G1228" s="197"/>
      <c r="H1228" s="200"/>
      <c r="I1228" s="200"/>
      <c r="J1228" s="200" t="s">
        <v>2515</v>
      </c>
      <c r="K1228" s="269"/>
      <c r="L1228" s="990"/>
      <c r="M1228" s="62">
        <v>8892</v>
      </c>
      <c r="Q1228" s="93">
        <f>36/8295</f>
        <v>4.3399638336347199E-3</v>
      </c>
    </row>
    <row r="1229" spans="4:22" ht="63.75">
      <c r="D1229" s="740">
        <v>2</v>
      </c>
      <c r="E1229" s="202" t="s">
        <v>381</v>
      </c>
      <c r="F1229" s="184" t="s">
        <v>382</v>
      </c>
      <c r="G1229" s="198">
        <v>3</v>
      </c>
      <c r="H1229" s="184" t="s">
        <v>383</v>
      </c>
      <c r="I1229" s="184" t="s">
        <v>501</v>
      </c>
      <c r="J1229" s="184" t="s">
        <v>1817</v>
      </c>
      <c r="K1229" s="433">
        <v>1</v>
      </c>
      <c r="L1229" s="183"/>
    </row>
    <row r="1230" spans="4:22" ht="25.5">
      <c r="D1230" s="44">
        <v>3</v>
      </c>
      <c r="E1230" s="189" t="s">
        <v>172</v>
      </c>
      <c r="F1230" s="889" t="s">
        <v>385</v>
      </c>
      <c r="G1230" s="198">
        <v>4</v>
      </c>
      <c r="H1230" s="184" t="s">
        <v>386</v>
      </c>
      <c r="I1230" s="48" t="s">
        <v>387</v>
      </c>
      <c r="J1230" s="184" t="s">
        <v>2517</v>
      </c>
      <c r="K1230" s="433">
        <f>4/4</f>
        <v>1</v>
      </c>
      <c r="L1230" s="183"/>
    </row>
    <row r="1231" spans="4:22" ht="25.5">
      <c r="D1231" s="47"/>
      <c r="E1231" s="202"/>
      <c r="F1231" s="887"/>
      <c r="G1231" s="198">
        <v>5</v>
      </c>
      <c r="H1231" s="184" t="s">
        <v>0</v>
      </c>
      <c r="I1231" s="48" t="s">
        <v>1</v>
      </c>
      <c r="J1231" s="184" t="s">
        <v>1818</v>
      </c>
      <c r="K1231" s="286" t="s">
        <v>109</v>
      </c>
      <c r="L1231" s="183"/>
    </row>
    <row r="1232" spans="4:22" ht="50.25" customHeight="1" thickBot="1">
      <c r="D1232" s="44">
        <v>4</v>
      </c>
      <c r="E1232" s="189" t="s">
        <v>173</v>
      </c>
      <c r="F1232" s="78" t="s">
        <v>185</v>
      </c>
      <c r="G1232" s="45">
        <v>6</v>
      </c>
      <c r="H1232" s="46" t="s">
        <v>388</v>
      </c>
      <c r="I1232" s="46" t="s">
        <v>389</v>
      </c>
      <c r="J1232" s="92" t="s">
        <v>2518</v>
      </c>
      <c r="K1232" s="454">
        <f>24/7068</f>
        <v>3.3955857385398981E-3</v>
      </c>
      <c r="L1232" s="183" t="s">
        <v>2289</v>
      </c>
      <c r="Q1232" s="100">
        <v>4957651162</v>
      </c>
      <c r="R1232" s="51">
        <v>1193408329568.4399</v>
      </c>
      <c r="S1232" s="101">
        <f>Q1232/R1232</f>
        <v>4.1541952064242625E-3</v>
      </c>
      <c r="T1232" s="102"/>
      <c r="U1232" s="103"/>
      <c r="V1232" s="103"/>
    </row>
    <row r="1233" spans="4:22">
      <c r="D1233" s="976" t="s">
        <v>229</v>
      </c>
      <c r="E1233" s="978" t="s">
        <v>186</v>
      </c>
      <c r="F1233" s="978" t="s">
        <v>228</v>
      </c>
      <c r="G1233" s="978" t="s">
        <v>229</v>
      </c>
      <c r="H1233" s="978" t="s">
        <v>230</v>
      </c>
      <c r="I1233" s="978" t="s">
        <v>372</v>
      </c>
      <c r="J1233" s="41" t="s">
        <v>232</v>
      </c>
      <c r="K1233" s="978" t="s">
        <v>509</v>
      </c>
      <c r="L1233" s="980" t="s">
        <v>1204</v>
      </c>
    </row>
    <row r="1234" spans="4:22">
      <c r="D1234" s="977"/>
      <c r="E1234" s="979"/>
      <c r="F1234" s="979"/>
      <c r="G1234" s="979"/>
      <c r="H1234" s="979"/>
      <c r="I1234" s="979"/>
      <c r="J1234" s="195" t="s">
        <v>508</v>
      </c>
      <c r="K1234" s="979"/>
      <c r="L1234" s="981"/>
    </row>
    <row r="1235" spans="4:22" ht="51">
      <c r="D1235" s="47"/>
      <c r="E1235" s="202"/>
      <c r="F1235" s="855"/>
      <c r="G1235" s="45">
        <v>7</v>
      </c>
      <c r="H1235" s="46" t="s">
        <v>390</v>
      </c>
      <c r="I1235" s="46" t="s">
        <v>391</v>
      </c>
      <c r="J1235" s="36" t="s">
        <v>2519</v>
      </c>
      <c r="K1235" s="455">
        <v>1</v>
      </c>
      <c r="L1235" s="183" t="s">
        <v>2289</v>
      </c>
      <c r="Q1235" s="104">
        <v>4207018235</v>
      </c>
      <c r="R1235" s="105">
        <v>1095779288828.65</v>
      </c>
      <c r="S1235" s="101">
        <f>Q1235/R1235</f>
        <v>3.8392934397374458E-3</v>
      </c>
      <c r="T1235" s="102"/>
      <c r="U1235" s="103"/>
      <c r="V1235" s="103"/>
    </row>
    <row r="1236" spans="4:22" ht="38.25">
      <c r="D1236" s="47"/>
      <c r="E1236" s="202"/>
      <c r="F1236" s="456"/>
      <c r="G1236" s="198">
        <v>8</v>
      </c>
      <c r="H1236" s="184" t="s">
        <v>193</v>
      </c>
      <c r="I1236" s="184" t="s">
        <v>192</v>
      </c>
      <c r="J1236" s="36" t="s">
        <v>2520</v>
      </c>
      <c r="K1236" s="433">
        <f>2/4</f>
        <v>0.5</v>
      </c>
      <c r="L1236" s="183" t="s">
        <v>2289</v>
      </c>
      <c r="Q1236" s="62">
        <v>50823000</v>
      </c>
      <c r="R1236" s="62">
        <v>4836816468</v>
      </c>
      <c r="S1236" s="101">
        <f>Q1236/R1236</f>
        <v>1.0507531211126367E-2</v>
      </c>
    </row>
    <row r="1237" spans="4:22" ht="76.5">
      <c r="D1237" s="1003">
        <v>5</v>
      </c>
      <c r="E1237" s="987" t="s">
        <v>311</v>
      </c>
      <c r="F1237" s="46" t="s">
        <v>3</v>
      </c>
      <c r="G1237" s="45">
        <v>9</v>
      </c>
      <c r="H1237" s="46" t="s">
        <v>518</v>
      </c>
      <c r="I1237" s="46" t="s">
        <v>227</v>
      </c>
      <c r="J1237" s="46" t="s">
        <v>2521</v>
      </c>
      <c r="K1237" s="306" t="s">
        <v>483</v>
      </c>
      <c r="L1237" s="194"/>
      <c r="Q1237" s="62">
        <v>3570000</v>
      </c>
      <c r="R1237" s="62">
        <v>2260994050</v>
      </c>
      <c r="S1237" s="101">
        <f>Q1237/R1237</f>
        <v>1.5789515235566408E-3</v>
      </c>
    </row>
    <row r="1238" spans="4:22" ht="51">
      <c r="D1238" s="1004"/>
      <c r="E1238" s="988"/>
      <c r="F1238" s="184" t="s">
        <v>176</v>
      </c>
      <c r="G1238" s="198">
        <v>10</v>
      </c>
      <c r="H1238" s="184" t="s">
        <v>393</v>
      </c>
      <c r="I1238" s="184" t="s">
        <v>394</v>
      </c>
      <c r="J1238" s="36" t="s">
        <v>1819</v>
      </c>
      <c r="K1238" s="433">
        <v>1</v>
      </c>
      <c r="L1238" s="194" t="s">
        <v>2290</v>
      </c>
      <c r="S1238" s="93">
        <f>Q1237/R1236</f>
        <v>7.3808878703974839E-4</v>
      </c>
    </row>
    <row r="1239" spans="4:22" ht="51">
      <c r="D1239" s="1004"/>
      <c r="E1239" s="988"/>
      <c r="F1239" s="184" t="s">
        <v>177</v>
      </c>
      <c r="G1239" s="198">
        <v>11</v>
      </c>
      <c r="H1239" s="184" t="s">
        <v>395</v>
      </c>
      <c r="I1239" s="200" t="s">
        <v>396</v>
      </c>
      <c r="J1239" s="36" t="s">
        <v>1402</v>
      </c>
      <c r="K1239" s="433">
        <v>1</v>
      </c>
      <c r="L1239" s="194" t="s">
        <v>2291</v>
      </c>
    </row>
    <row r="1240" spans="4:22" ht="52.5" customHeight="1">
      <c r="D1240" s="1005"/>
      <c r="E1240" s="1006"/>
      <c r="F1240" s="46" t="s">
        <v>22</v>
      </c>
      <c r="G1240" s="45">
        <v>12</v>
      </c>
      <c r="H1240" s="46" t="s">
        <v>397</v>
      </c>
      <c r="I1240" s="46" t="s">
        <v>396</v>
      </c>
      <c r="J1240" s="36" t="s">
        <v>1403</v>
      </c>
      <c r="K1240" s="433">
        <v>1</v>
      </c>
      <c r="L1240" s="194" t="s">
        <v>2292</v>
      </c>
    </row>
    <row r="1241" spans="4:22" ht="27.75" customHeight="1">
      <c r="D1241" s="44">
        <v>6</v>
      </c>
      <c r="E1241" s="189" t="s">
        <v>23</v>
      </c>
      <c r="F1241" s="46" t="s">
        <v>1159</v>
      </c>
      <c r="G1241" s="45">
        <v>13</v>
      </c>
      <c r="H1241" s="46" t="s">
        <v>1160</v>
      </c>
      <c r="I1241" s="46" t="s">
        <v>1161</v>
      </c>
      <c r="J1241" s="36" t="s">
        <v>2523</v>
      </c>
      <c r="K1241" s="741">
        <f>61200432510/1480219106570</f>
        <v>4.1345522590783973E-2</v>
      </c>
      <c r="L1241" s="194" t="s">
        <v>2293</v>
      </c>
    </row>
    <row r="1242" spans="4:22" ht="38.25">
      <c r="D1242" s="47"/>
      <c r="E1242" s="202"/>
      <c r="F1242" s="46" t="s">
        <v>24</v>
      </c>
      <c r="G1242" s="45">
        <v>14</v>
      </c>
      <c r="H1242" s="46" t="s">
        <v>402</v>
      </c>
      <c r="I1242" s="46" t="s">
        <v>178</v>
      </c>
      <c r="J1242" s="36" t="s">
        <v>2522</v>
      </c>
      <c r="K1242" s="741" t="s">
        <v>1182</v>
      </c>
      <c r="L1242" s="194" t="s">
        <v>2262</v>
      </c>
    </row>
    <row r="1243" spans="4:22" ht="51">
      <c r="D1243" s="59"/>
      <c r="E1243" s="189"/>
      <c r="F1243" s="46" t="s">
        <v>25</v>
      </c>
      <c r="G1243" s="45">
        <v>15</v>
      </c>
      <c r="H1243" s="46" t="s">
        <v>403</v>
      </c>
      <c r="I1243" s="46" t="s">
        <v>4</v>
      </c>
      <c r="J1243" s="821" t="s">
        <v>2524</v>
      </c>
      <c r="K1243" s="741">
        <f>958648204/1027750000</f>
        <v>0.93276400291899786</v>
      </c>
      <c r="L1243" s="194" t="s">
        <v>2262</v>
      </c>
    </row>
    <row r="1244" spans="4:22" ht="51">
      <c r="D1244" s="43"/>
      <c r="E1244" s="190"/>
      <c r="F1244" s="46"/>
      <c r="G1244" s="45">
        <v>16</v>
      </c>
      <c r="H1244" s="46" t="s">
        <v>404</v>
      </c>
      <c r="I1244" s="46" t="s">
        <v>405</v>
      </c>
      <c r="J1244" s="36" t="s">
        <v>2164</v>
      </c>
      <c r="K1244" s="472">
        <f>0</f>
        <v>0</v>
      </c>
      <c r="L1244" s="194" t="s">
        <v>2262</v>
      </c>
    </row>
    <row r="1245" spans="4:22" ht="51">
      <c r="D1245" s="47"/>
      <c r="E1245" s="202"/>
      <c r="F1245" s="46" t="s">
        <v>331</v>
      </c>
      <c r="G1245" s="45">
        <v>17</v>
      </c>
      <c r="H1245" s="46" t="s">
        <v>42</v>
      </c>
      <c r="I1245" s="46" t="s">
        <v>43</v>
      </c>
      <c r="J1245" s="46" t="s">
        <v>536</v>
      </c>
      <c r="K1245" s="306" t="s">
        <v>484</v>
      </c>
      <c r="L1245" s="194"/>
    </row>
    <row r="1246" spans="4:22" ht="38.25">
      <c r="D1246" s="44">
        <v>7</v>
      </c>
      <c r="E1246" s="52" t="s">
        <v>5</v>
      </c>
      <c r="F1246" s="184" t="s">
        <v>333</v>
      </c>
      <c r="G1246" s="198">
        <v>18</v>
      </c>
      <c r="H1246" s="184" t="s">
        <v>44</v>
      </c>
      <c r="I1246" s="184" t="s">
        <v>6</v>
      </c>
      <c r="J1246" s="184" t="s">
        <v>694</v>
      </c>
      <c r="K1246" s="286" t="s">
        <v>332</v>
      </c>
      <c r="L1246" s="194" t="s">
        <v>1283</v>
      </c>
    </row>
    <row r="1247" spans="4:22" ht="39" thickBot="1">
      <c r="D1247" s="54"/>
      <c r="E1247" s="55"/>
      <c r="F1247" s="30" t="s">
        <v>334</v>
      </c>
      <c r="G1247" s="60">
        <v>19</v>
      </c>
      <c r="H1247" s="30" t="s">
        <v>175</v>
      </c>
      <c r="I1247" s="30" t="s">
        <v>406</v>
      </c>
      <c r="J1247" s="822" t="s">
        <v>1820</v>
      </c>
      <c r="K1247" s="823">
        <f>20752300/1940221235</f>
        <v>1.0695842116169809E-2</v>
      </c>
      <c r="L1247" s="590"/>
    </row>
    <row r="1248" spans="4:22">
      <c r="D1248" s="976" t="s">
        <v>229</v>
      </c>
      <c r="E1248" s="978" t="s">
        <v>186</v>
      </c>
      <c r="F1248" s="978" t="s">
        <v>228</v>
      </c>
      <c r="G1248" s="978" t="s">
        <v>229</v>
      </c>
      <c r="H1248" s="978" t="s">
        <v>230</v>
      </c>
      <c r="I1248" s="978" t="s">
        <v>372</v>
      </c>
      <c r="J1248" s="41" t="s">
        <v>232</v>
      </c>
      <c r="K1248" s="978" t="s">
        <v>509</v>
      </c>
      <c r="L1248" s="980" t="s">
        <v>1204</v>
      </c>
    </row>
    <row r="1249" spans="4:12">
      <c r="D1249" s="977"/>
      <c r="E1249" s="979"/>
      <c r="F1249" s="979"/>
      <c r="G1249" s="979"/>
      <c r="H1249" s="979"/>
      <c r="I1249" s="979"/>
      <c r="J1249" s="195" t="s">
        <v>508</v>
      </c>
      <c r="K1249" s="979"/>
      <c r="L1249" s="981"/>
    </row>
    <row r="1250" spans="4:12" ht="25.5">
      <c r="D1250" s="26">
        <v>8</v>
      </c>
      <c r="E1250" s="988" t="s">
        <v>335</v>
      </c>
      <c r="F1250" s="909" t="s">
        <v>336</v>
      </c>
      <c r="G1250" s="955">
        <v>20</v>
      </c>
      <c r="H1250" s="200" t="s">
        <v>337</v>
      </c>
      <c r="I1250" s="200" t="s">
        <v>291</v>
      </c>
      <c r="J1250" s="200" t="s">
        <v>621</v>
      </c>
      <c r="K1250" s="998" t="s">
        <v>1821</v>
      </c>
      <c r="L1250" s="999"/>
    </row>
    <row r="1251" spans="4:12">
      <c r="D1251" s="43"/>
      <c r="E1251" s="988"/>
      <c r="F1251" s="909"/>
      <c r="G1251" s="932"/>
      <c r="H1251" s="200" t="s">
        <v>338</v>
      </c>
      <c r="I1251" s="200"/>
      <c r="J1251" s="200" t="s">
        <v>338</v>
      </c>
      <c r="K1251" s="998"/>
      <c r="L1251" s="999"/>
    </row>
    <row r="1252" spans="4:12">
      <c r="D1252" s="43"/>
      <c r="E1252" s="988"/>
      <c r="F1252" s="909"/>
      <c r="G1252" s="932"/>
      <c r="H1252" s="200" t="s">
        <v>1822</v>
      </c>
      <c r="I1252" s="200"/>
      <c r="J1252" s="200" t="s">
        <v>1822</v>
      </c>
      <c r="K1252" s="998"/>
      <c r="L1252" s="999"/>
    </row>
    <row r="1253" spans="4:12">
      <c r="D1253" s="43"/>
      <c r="E1253" s="988"/>
      <c r="F1253" s="53"/>
      <c r="G1253" s="932"/>
      <c r="H1253" s="200" t="s">
        <v>1823</v>
      </c>
      <c r="I1253" s="200"/>
      <c r="J1253" s="200" t="s">
        <v>1824</v>
      </c>
      <c r="K1253" s="998"/>
      <c r="L1253" s="999"/>
    </row>
    <row r="1254" spans="4:12">
      <c r="D1254" s="43"/>
      <c r="E1254" s="988"/>
      <c r="F1254" s="53"/>
      <c r="G1254" s="932"/>
      <c r="H1254" s="200" t="s">
        <v>1825</v>
      </c>
      <c r="I1254" s="200"/>
      <c r="J1254" s="200"/>
      <c r="K1254" s="998"/>
      <c r="L1254" s="999"/>
    </row>
    <row r="1255" spans="4:12">
      <c r="D1255" s="43"/>
      <c r="E1255" s="988"/>
      <c r="F1255" s="53"/>
      <c r="G1255" s="932"/>
      <c r="H1255" s="200"/>
      <c r="I1255" s="200"/>
      <c r="J1255" s="200"/>
      <c r="K1255" s="998"/>
      <c r="L1255" s="999"/>
    </row>
    <row r="1256" spans="4:12">
      <c r="D1256" s="43"/>
      <c r="E1256" s="988"/>
      <c r="F1256" s="53"/>
      <c r="G1256" s="932"/>
      <c r="H1256" s="259"/>
      <c r="I1256" s="200"/>
      <c r="J1256" s="259"/>
      <c r="K1256" s="998"/>
      <c r="L1256" s="999"/>
    </row>
    <row r="1257" spans="4:12">
      <c r="D1257" s="43"/>
      <c r="E1257" s="988"/>
      <c r="F1257" s="53"/>
      <c r="G1257" s="932"/>
      <c r="H1257" s="259"/>
      <c r="I1257" s="200"/>
      <c r="J1257" s="259"/>
      <c r="K1257" s="998"/>
      <c r="L1257" s="999"/>
    </row>
    <row r="1258" spans="4:12" ht="39" thickBot="1">
      <c r="D1258" s="54"/>
      <c r="E1258" s="55"/>
      <c r="F1258" s="30" t="s">
        <v>344</v>
      </c>
      <c r="G1258" s="60">
        <v>21</v>
      </c>
      <c r="H1258" s="30" t="s">
        <v>8</v>
      </c>
      <c r="I1258" s="30" t="s">
        <v>7</v>
      </c>
      <c r="J1258" s="30" t="s">
        <v>1826</v>
      </c>
      <c r="K1258" s="746" t="s">
        <v>109</v>
      </c>
      <c r="L1258" s="428"/>
    </row>
    <row r="1259" spans="4:12">
      <c r="D1259" s="56"/>
      <c r="E1259" s="57"/>
      <c r="F1259" s="206"/>
      <c r="G1259" s="56"/>
      <c r="H1259" s="206"/>
      <c r="I1259" s="206"/>
      <c r="J1259" s="206"/>
      <c r="K1259" s="210"/>
      <c r="L1259" s="58"/>
    </row>
    <row r="1260" spans="4:12" ht="18" customHeight="1"/>
    <row r="1261" spans="4:12" ht="18" customHeight="1"/>
    <row r="1262" spans="4:12" ht="18" customHeight="1"/>
    <row r="1263" spans="4:12" ht="18" customHeight="1"/>
    <row r="1264" spans="4:12"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spans="4:12" ht="18" customHeight="1"/>
    <row r="1282" spans="4:12" ht="18" customHeight="1"/>
    <row r="1283" spans="4:12" ht="18" customHeight="1"/>
    <row r="1284" spans="4:12" ht="18" customHeight="1"/>
    <row r="1285" spans="4:12" ht="18" customHeight="1"/>
    <row r="1286" spans="4:12" ht="18" customHeight="1"/>
    <row r="1287" spans="4:12" ht="18" customHeight="1"/>
    <row r="1288" spans="4:12">
      <c r="D1288" s="1019" t="s">
        <v>314</v>
      </c>
      <c r="E1288" s="1019"/>
      <c r="F1288" s="1019"/>
      <c r="G1288" s="1019"/>
      <c r="H1288" s="1019"/>
      <c r="I1288" s="1019"/>
      <c r="J1288" s="1019"/>
      <c r="K1288" s="1019"/>
      <c r="L1288" s="1019"/>
    </row>
    <row r="1289" spans="4:12">
      <c r="D1289" s="967" t="s">
        <v>371</v>
      </c>
      <c r="E1289" s="967"/>
      <c r="F1289" s="967"/>
      <c r="G1289" s="967"/>
      <c r="H1289" s="967"/>
      <c r="I1289" s="967"/>
      <c r="J1289" s="967"/>
      <c r="K1289" s="967"/>
      <c r="L1289" s="967"/>
    </row>
    <row r="1290" spans="4:12">
      <c r="D1290" s="967" t="s">
        <v>2287</v>
      </c>
      <c r="E1290" s="967"/>
      <c r="F1290" s="967"/>
      <c r="G1290" s="967"/>
      <c r="H1290" s="967"/>
      <c r="I1290" s="967"/>
      <c r="J1290" s="967"/>
      <c r="K1290" s="967"/>
      <c r="L1290" s="967"/>
    </row>
    <row r="1291" spans="4:12">
      <c r="J1291" s="62"/>
    </row>
    <row r="1292" spans="4:12">
      <c r="D1292" s="40" t="s">
        <v>416</v>
      </c>
      <c r="E1292" s="40"/>
      <c r="G1292" s="40" t="s">
        <v>912</v>
      </c>
      <c r="H1292" s="40"/>
      <c r="J1292" s="62"/>
    </row>
    <row r="1293" spans="4:12">
      <c r="D1293" s="40" t="s">
        <v>106</v>
      </c>
      <c r="G1293" s="40" t="s">
        <v>1827</v>
      </c>
      <c r="J1293" s="62"/>
    </row>
    <row r="1294" spans="4:12">
      <c r="D1294" s="40" t="s">
        <v>417</v>
      </c>
      <c r="G1294" s="40" t="s">
        <v>638</v>
      </c>
      <c r="J1294" s="62"/>
    </row>
    <row r="1295" spans="4:12" ht="13.5" thickBot="1">
      <c r="D1295" s="40"/>
      <c r="F1295" s="40"/>
      <c r="J1295" s="62"/>
    </row>
    <row r="1296" spans="4:12" ht="15.75" customHeight="1">
      <c r="D1296" s="976" t="s">
        <v>229</v>
      </c>
      <c r="E1296" s="978" t="s">
        <v>186</v>
      </c>
      <c r="F1296" s="978" t="s">
        <v>228</v>
      </c>
      <c r="G1296" s="978" t="s">
        <v>229</v>
      </c>
      <c r="H1296" s="978" t="s">
        <v>230</v>
      </c>
      <c r="I1296" s="978" t="s">
        <v>372</v>
      </c>
      <c r="J1296" s="824" t="s">
        <v>232</v>
      </c>
      <c r="K1296" s="132" t="s">
        <v>506</v>
      </c>
      <c r="L1296" s="992" t="s">
        <v>1204</v>
      </c>
    </row>
    <row r="1297" spans="4:19" ht="15.75" customHeight="1">
      <c r="D1297" s="977"/>
      <c r="E1297" s="979"/>
      <c r="F1297" s="979"/>
      <c r="G1297" s="979"/>
      <c r="H1297" s="979"/>
      <c r="I1297" s="979"/>
      <c r="J1297" s="825" t="s">
        <v>765</v>
      </c>
      <c r="K1297" s="42" t="s">
        <v>509</v>
      </c>
      <c r="L1297" s="993"/>
    </row>
    <row r="1298" spans="4:19" ht="51">
      <c r="D1298" s="26">
        <v>1</v>
      </c>
      <c r="E1298" s="190" t="s">
        <v>199</v>
      </c>
      <c r="F1298" s="184" t="s">
        <v>377</v>
      </c>
      <c r="G1298" s="198">
        <v>1</v>
      </c>
      <c r="H1298" s="184" t="s">
        <v>194</v>
      </c>
      <c r="I1298" s="184" t="s">
        <v>378</v>
      </c>
      <c r="J1298" s="184" t="s">
        <v>2086</v>
      </c>
      <c r="K1298" s="433">
        <f>2/3</f>
        <v>0.66666666666666663</v>
      </c>
      <c r="L1298" s="820"/>
    </row>
    <row r="1299" spans="4:19" ht="52.5" customHeight="1">
      <c r="D1299" s="47"/>
      <c r="E1299" s="202"/>
      <c r="F1299" s="48" t="s">
        <v>379</v>
      </c>
      <c r="G1299" s="72">
        <v>2</v>
      </c>
      <c r="H1299" s="48" t="s">
        <v>380</v>
      </c>
      <c r="I1299" s="48" t="s">
        <v>237</v>
      </c>
      <c r="J1299" s="48" t="s">
        <v>2111</v>
      </c>
      <c r="K1299" s="826" t="s">
        <v>2173</v>
      </c>
      <c r="L1299" s="827"/>
    </row>
    <row r="1300" spans="4:19" ht="78" customHeight="1">
      <c r="D1300" s="73">
        <v>2</v>
      </c>
      <c r="E1300" s="74" t="s">
        <v>381</v>
      </c>
      <c r="F1300" s="184" t="s">
        <v>382</v>
      </c>
      <c r="G1300" s="198">
        <v>3</v>
      </c>
      <c r="H1300" s="184" t="s">
        <v>383</v>
      </c>
      <c r="I1300" s="48" t="s">
        <v>384</v>
      </c>
      <c r="J1300" s="48" t="s">
        <v>2085</v>
      </c>
      <c r="K1300" s="433">
        <v>1</v>
      </c>
      <c r="L1300" s="820"/>
    </row>
    <row r="1301" spans="4:19" ht="25.5">
      <c r="D1301" s="44">
        <v>3</v>
      </c>
      <c r="E1301" s="189" t="s">
        <v>172</v>
      </c>
      <c r="F1301" s="199" t="s">
        <v>385</v>
      </c>
      <c r="G1301" s="198">
        <v>4</v>
      </c>
      <c r="H1301" s="184" t="s">
        <v>386</v>
      </c>
      <c r="I1301" s="48" t="s">
        <v>387</v>
      </c>
      <c r="J1301" s="828" t="s">
        <v>1828</v>
      </c>
      <c r="K1301" s="433">
        <v>1</v>
      </c>
      <c r="L1301" s="820"/>
    </row>
    <row r="1302" spans="4:19" ht="25.5">
      <c r="D1302" s="47"/>
      <c r="E1302" s="202"/>
      <c r="F1302" s="184"/>
      <c r="G1302" s="198">
        <v>5</v>
      </c>
      <c r="H1302" s="184" t="s">
        <v>0</v>
      </c>
      <c r="I1302" s="48" t="s">
        <v>1</v>
      </c>
      <c r="J1302" s="829" t="s">
        <v>624</v>
      </c>
      <c r="K1302" s="286" t="s">
        <v>735</v>
      </c>
      <c r="L1302" s="820"/>
    </row>
    <row r="1303" spans="4:19" ht="38.25">
      <c r="D1303" s="44">
        <v>4</v>
      </c>
      <c r="E1303" s="189" t="s">
        <v>173</v>
      </c>
      <c r="F1303" s="889" t="s">
        <v>185</v>
      </c>
      <c r="G1303" s="198">
        <v>6</v>
      </c>
      <c r="H1303" s="184" t="s">
        <v>388</v>
      </c>
      <c r="I1303" s="48" t="s">
        <v>389</v>
      </c>
      <c r="J1303" s="828" t="s">
        <v>2525</v>
      </c>
      <c r="K1303" s="741">
        <f>11/7068</f>
        <v>1.5563101301641199E-3</v>
      </c>
      <c r="L1303" s="820"/>
    </row>
    <row r="1304" spans="4:19" ht="51">
      <c r="D1304" s="43"/>
      <c r="E1304" s="190"/>
      <c r="F1304" s="909"/>
      <c r="G1304" s="45">
        <v>7</v>
      </c>
      <c r="H1304" s="46" t="s">
        <v>390</v>
      </c>
      <c r="I1304" s="46" t="s">
        <v>391</v>
      </c>
      <c r="J1304" s="828" t="s">
        <v>1829</v>
      </c>
      <c r="K1304" s="830">
        <v>1</v>
      </c>
      <c r="L1304" s="820"/>
      <c r="Q1304" s="96">
        <v>55882702206</v>
      </c>
      <c r="R1304" s="106">
        <v>1193408329568.4399</v>
      </c>
      <c r="S1304" s="93">
        <f>Q1304/R1304</f>
        <v>4.6826137225142624E-2</v>
      </c>
    </row>
    <row r="1305" spans="4:19" ht="38.25">
      <c r="D1305" s="47"/>
      <c r="E1305" s="202"/>
      <c r="F1305" s="76"/>
      <c r="G1305" s="198">
        <v>8</v>
      </c>
      <c r="H1305" s="184" t="s">
        <v>193</v>
      </c>
      <c r="I1305" s="184" t="s">
        <v>192</v>
      </c>
      <c r="J1305" s="828" t="s">
        <v>1830</v>
      </c>
      <c r="K1305" s="433">
        <v>1</v>
      </c>
      <c r="L1305" s="820"/>
      <c r="Q1305" s="96">
        <v>1436255094</v>
      </c>
      <c r="R1305" s="126">
        <v>52009181254</v>
      </c>
      <c r="S1305" s="93">
        <f>Q1305/R1305</f>
        <v>2.7615414420497888E-2</v>
      </c>
    </row>
    <row r="1306" spans="4:19" ht="76.5">
      <c r="D1306" s="44">
        <v>5</v>
      </c>
      <c r="E1306" s="189" t="s">
        <v>311</v>
      </c>
      <c r="F1306" s="199" t="s">
        <v>3</v>
      </c>
      <c r="G1306" s="196">
        <v>9</v>
      </c>
      <c r="H1306" s="199" t="s">
        <v>523</v>
      </c>
      <c r="I1306" s="199" t="s">
        <v>227</v>
      </c>
      <c r="J1306" s="831" t="s">
        <v>1831</v>
      </c>
      <c r="K1306" s="284" t="s">
        <v>483</v>
      </c>
      <c r="L1306" s="194"/>
      <c r="Q1306" s="96">
        <v>230140076</v>
      </c>
      <c r="R1306" s="96">
        <v>28409529060</v>
      </c>
      <c r="S1306" s="93">
        <f>Q1306/R1306</f>
        <v>8.1008057371859867E-3</v>
      </c>
    </row>
    <row r="1307" spans="4:19" ht="51">
      <c r="D1307" s="59"/>
      <c r="E1307" s="199"/>
      <c r="F1307" s="199" t="s">
        <v>176</v>
      </c>
      <c r="G1307" s="196">
        <v>10</v>
      </c>
      <c r="H1307" s="199" t="s">
        <v>393</v>
      </c>
      <c r="I1307" s="199" t="s">
        <v>394</v>
      </c>
      <c r="J1307" s="831" t="s">
        <v>1832</v>
      </c>
      <c r="K1307" s="832">
        <v>1</v>
      </c>
      <c r="L1307" s="833" t="s">
        <v>2526</v>
      </c>
      <c r="S1307" s="93">
        <f>Q1306/R1305</f>
        <v>4.424989404775528E-3</v>
      </c>
    </row>
    <row r="1308" spans="4:19" ht="41.25" customHeight="1" thickBot="1">
      <c r="D1308" s="59"/>
      <c r="E1308" s="119"/>
      <c r="F1308" s="46" t="s">
        <v>177</v>
      </c>
      <c r="G1308" s="45">
        <v>11</v>
      </c>
      <c r="H1308" s="46" t="s">
        <v>395</v>
      </c>
      <c r="I1308" s="46" t="s">
        <v>396</v>
      </c>
      <c r="J1308" s="281" t="s">
        <v>781</v>
      </c>
      <c r="K1308" s="35">
        <v>1</v>
      </c>
      <c r="L1308" s="194" t="s">
        <v>2527</v>
      </c>
    </row>
    <row r="1309" spans="4:19" ht="15.75" customHeight="1">
      <c r="D1309" s="976" t="s">
        <v>229</v>
      </c>
      <c r="E1309" s="978" t="s">
        <v>186</v>
      </c>
      <c r="F1309" s="978" t="s">
        <v>228</v>
      </c>
      <c r="G1309" s="978" t="s">
        <v>229</v>
      </c>
      <c r="H1309" s="978" t="s">
        <v>230</v>
      </c>
      <c r="I1309" s="978" t="s">
        <v>372</v>
      </c>
      <c r="J1309" s="824" t="s">
        <v>232</v>
      </c>
      <c r="K1309" s="132" t="s">
        <v>506</v>
      </c>
      <c r="L1309" s="992" t="s">
        <v>1204</v>
      </c>
    </row>
    <row r="1310" spans="4:19" ht="15.75" customHeight="1">
      <c r="D1310" s="977"/>
      <c r="E1310" s="979"/>
      <c r="F1310" s="979"/>
      <c r="G1310" s="979"/>
      <c r="H1310" s="979"/>
      <c r="I1310" s="979"/>
      <c r="J1310" s="825" t="s">
        <v>765</v>
      </c>
      <c r="K1310" s="42" t="s">
        <v>509</v>
      </c>
      <c r="L1310" s="993"/>
    </row>
    <row r="1311" spans="4:19" ht="51">
      <c r="D1311" s="47"/>
      <c r="E1311" s="50"/>
      <c r="F1311" s="46" t="s">
        <v>22</v>
      </c>
      <c r="G1311" s="45">
        <v>12</v>
      </c>
      <c r="H1311" s="46" t="s">
        <v>397</v>
      </c>
      <c r="I1311" s="46" t="s">
        <v>398</v>
      </c>
      <c r="J1311" s="828" t="s">
        <v>1833</v>
      </c>
      <c r="K1311" s="433">
        <v>1</v>
      </c>
      <c r="L1311" s="194" t="s">
        <v>2528</v>
      </c>
    </row>
    <row r="1312" spans="4:19" ht="38.25">
      <c r="D1312" s="44">
        <v>6</v>
      </c>
      <c r="E1312" s="189" t="s">
        <v>23</v>
      </c>
      <c r="F1312" s="46" t="s">
        <v>1159</v>
      </c>
      <c r="G1312" s="45">
        <v>13</v>
      </c>
      <c r="H1312" s="46" t="s">
        <v>1160</v>
      </c>
      <c r="I1312" s="46" t="s">
        <v>1161</v>
      </c>
      <c r="J1312" s="828" t="s">
        <v>2529</v>
      </c>
      <c r="K1312" s="741">
        <f>522987200/1367274526316.41</f>
        <v>3.8250343287604856E-4</v>
      </c>
      <c r="L1312" s="820" t="s">
        <v>2293</v>
      </c>
    </row>
    <row r="1313" spans="4:12" ht="38.25">
      <c r="D1313" s="43"/>
      <c r="E1313" s="190"/>
      <c r="F1313" s="46" t="s">
        <v>24</v>
      </c>
      <c r="G1313" s="45">
        <v>14</v>
      </c>
      <c r="H1313" s="46" t="s">
        <v>402</v>
      </c>
      <c r="I1313" s="46" t="s">
        <v>178</v>
      </c>
      <c r="J1313" s="834" t="s">
        <v>2165</v>
      </c>
      <c r="K1313" s="741">
        <f>0</f>
        <v>0</v>
      </c>
      <c r="L1313" s="820" t="s">
        <v>2262</v>
      </c>
    </row>
    <row r="1314" spans="4:12" ht="51">
      <c r="D1314" s="43"/>
      <c r="E1314" s="190"/>
      <c r="F1314" s="46" t="s">
        <v>25</v>
      </c>
      <c r="G1314" s="45">
        <v>15</v>
      </c>
      <c r="H1314" s="46" t="s">
        <v>403</v>
      </c>
      <c r="I1314" s="46" t="s">
        <v>4</v>
      </c>
      <c r="J1314" s="828" t="s">
        <v>2166</v>
      </c>
      <c r="K1314" s="472">
        <f>0</f>
        <v>0</v>
      </c>
      <c r="L1314" s="820" t="s">
        <v>2262</v>
      </c>
    </row>
    <row r="1315" spans="4:12" ht="38.25">
      <c r="D1315" s="43"/>
      <c r="E1315" s="190"/>
      <c r="F1315" s="46"/>
      <c r="G1315" s="45">
        <v>16</v>
      </c>
      <c r="H1315" s="46" t="s">
        <v>404</v>
      </c>
      <c r="I1315" s="46" t="s">
        <v>405</v>
      </c>
      <c r="J1315" s="828" t="s">
        <v>2167</v>
      </c>
      <c r="K1315" s="741">
        <f>0</f>
        <v>0</v>
      </c>
      <c r="L1315" s="820" t="s">
        <v>2262</v>
      </c>
    </row>
    <row r="1316" spans="4:12" ht="51">
      <c r="D1316" s="47"/>
      <c r="E1316" s="202"/>
      <c r="F1316" s="46" t="s">
        <v>331</v>
      </c>
      <c r="G1316" s="45">
        <v>17</v>
      </c>
      <c r="H1316" s="46" t="s">
        <v>42</v>
      </c>
      <c r="I1316" s="46" t="s">
        <v>43</v>
      </c>
      <c r="J1316" s="46" t="s">
        <v>536</v>
      </c>
      <c r="K1316" s="741" t="s">
        <v>492</v>
      </c>
      <c r="L1316" s="835"/>
    </row>
    <row r="1317" spans="4:12" ht="38.25">
      <c r="D1317" s="44">
        <v>7</v>
      </c>
      <c r="E1317" s="52" t="s">
        <v>5</v>
      </c>
      <c r="F1317" s="184" t="s">
        <v>333</v>
      </c>
      <c r="G1317" s="198">
        <v>18</v>
      </c>
      <c r="H1317" s="184" t="s">
        <v>44</v>
      </c>
      <c r="I1317" s="184" t="s">
        <v>6</v>
      </c>
      <c r="J1317" s="828" t="s">
        <v>739</v>
      </c>
      <c r="K1317" s="286" t="s">
        <v>332</v>
      </c>
      <c r="L1317" s="820" t="s">
        <v>1283</v>
      </c>
    </row>
    <row r="1318" spans="4:12" ht="38.25">
      <c r="D1318" s="43"/>
      <c r="E1318" s="77"/>
      <c r="F1318" s="199" t="s">
        <v>334</v>
      </c>
      <c r="G1318" s="196">
        <v>19</v>
      </c>
      <c r="H1318" s="199" t="s">
        <v>175</v>
      </c>
      <c r="I1318" s="199" t="s">
        <v>406</v>
      </c>
      <c r="J1318" s="829" t="s">
        <v>624</v>
      </c>
      <c r="K1318" s="741" t="s">
        <v>624</v>
      </c>
      <c r="L1318" s="836" t="s">
        <v>1284</v>
      </c>
    </row>
    <row r="1319" spans="4:12" ht="25.5">
      <c r="D1319" s="44">
        <v>8</v>
      </c>
      <c r="E1319" s="987" t="s">
        <v>335</v>
      </c>
      <c r="F1319" s="889" t="s">
        <v>336</v>
      </c>
      <c r="G1319" s="886">
        <v>20</v>
      </c>
      <c r="H1319" s="199" t="s">
        <v>337</v>
      </c>
      <c r="I1319" s="199" t="s">
        <v>407</v>
      </c>
      <c r="J1319" s="831" t="s">
        <v>1141</v>
      </c>
      <c r="K1319" s="860" t="s">
        <v>495</v>
      </c>
      <c r="L1319" s="989"/>
    </row>
    <row r="1320" spans="4:12">
      <c r="D1320" s="43"/>
      <c r="E1320" s="988"/>
      <c r="F1320" s="909"/>
      <c r="G1320" s="955"/>
      <c r="H1320" s="200" t="s">
        <v>338</v>
      </c>
      <c r="I1320" s="200"/>
      <c r="J1320" s="268" t="s">
        <v>338</v>
      </c>
      <c r="K1320" s="861"/>
      <c r="L1320" s="990"/>
    </row>
    <row r="1321" spans="4:12">
      <c r="D1321" s="43"/>
      <c r="E1321" s="988"/>
      <c r="F1321" s="909"/>
      <c r="G1321" s="955"/>
      <c r="H1321" s="200" t="s">
        <v>340</v>
      </c>
      <c r="I1321" s="200"/>
      <c r="J1321" s="268" t="s">
        <v>340</v>
      </c>
      <c r="K1321" s="861"/>
      <c r="L1321" s="990"/>
    </row>
    <row r="1322" spans="4:12">
      <c r="D1322" s="43"/>
      <c r="E1322" s="988"/>
      <c r="F1322" s="53"/>
      <c r="G1322" s="955"/>
      <c r="H1322" s="200" t="s">
        <v>341</v>
      </c>
      <c r="I1322" s="200"/>
      <c r="J1322" s="268" t="s">
        <v>341</v>
      </c>
      <c r="K1322" s="861"/>
      <c r="L1322" s="990"/>
    </row>
    <row r="1323" spans="4:12">
      <c r="D1323" s="43"/>
      <c r="E1323" s="988"/>
      <c r="F1323" s="53"/>
      <c r="G1323" s="955"/>
      <c r="H1323" s="200" t="s">
        <v>342</v>
      </c>
      <c r="I1323" s="200"/>
      <c r="J1323" s="268"/>
      <c r="K1323" s="861"/>
      <c r="L1323" s="990"/>
    </row>
    <row r="1324" spans="4:12">
      <c r="D1324" s="43"/>
      <c r="E1324" s="988"/>
      <c r="F1324" s="80"/>
      <c r="G1324" s="884"/>
      <c r="H1324" s="184" t="s">
        <v>343</v>
      </c>
      <c r="I1324" s="184"/>
      <c r="J1324" s="828"/>
      <c r="K1324" s="862"/>
      <c r="L1324" s="991"/>
    </row>
    <row r="1325" spans="4:12" ht="39" thickBot="1">
      <c r="D1325" s="54"/>
      <c r="E1325" s="55"/>
      <c r="F1325" s="30" t="s">
        <v>344</v>
      </c>
      <c r="G1325" s="60">
        <v>21</v>
      </c>
      <c r="H1325" s="30" t="s">
        <v>8</v>
      </c>
      <c r="I1325" s="30" t="s">
        <v>7</v>
      </c>
      <c r="J1325" s="837" t="s">
        <v>109</v>
      </c>
      <c r="K1325" s="30" t="s">
        <v>624</v>
      </c>
      <c r="L1325" s="124"/>
    </row>
    <row r="1331" spans="4:12" ht="18" customHeight="1"/>
    <row r="1332" spans="4:12" ht="18" customHeight="1"/>
    <row r="1333" spans="4:12" ht="18" customHeight="1"/>
    <row r="1334" spans="4:12" ht="18" customHeight="1"/>
    <row r="1335" spans="4:12" ht="18" customHeight="1"/>
    <row r="1336" spans="4:12" ht="18" customHeight="1"/>
    <row r="1337" spans="4:12" ht="18" customHeight="1"/>
    <row r="1338" spans="4:12" ht="17.25" customHeight="1">
      <c r="D1338" s="1019" t="s">
        <v>314</v>
      </c>
      <c r="E1338" s="1019"/>
      <c r="F1338" s="1019"/>
      <c r="G1338" s="1019"/>
      <c r="H1338" s="1019"/>
      <c r="I1338" s="1019"/>
      <c r="J1338" s="1019"/>
      <c r="K1338" s="1019"/>
      <c r="L1338" s="1019"/>
    </row>
    <row r="1339" spans="4:12" ht="15" customHeight="1">
      <c r="D1339" s="967" t="s">
        <v>371</v>
      </c>
      <c r="E1339" s="967"/>
      <c r="F1339" s="967"/>
      <c r="G1339" s="967"/>
      <c r="H1339" s="967"/>
      <c r="I1339" s="967"/>
      <c r="J1339" s="967"/>
      <c r="K1339" s="967"/>
      <c r="L1339" s="967"/>
    </row>
    <row r="1340" spans="4:12" ht="11.25" customHeight="1">
      <c r="D1340" s="967" t="s">
        <v>2287</v>
      </c>
      <c r="E1340" s="967"/>
      <c r="F1340" s="967"/>
      <c r="G1340" s="967"/>
      <c r="H1340" s="967"/>
      <c r="I1340" s="967"/>
      <c r="J1340" s="967"/>
      <c r="K1340" s="967"/>
      <c r="L1340" s="967"/>
    </row>
    <row r="1341" spans="4:12" ht="20.25" customHeight="1"/>
    <row r="1342" spans="4:12" ht="19.5" customHeight="1">
      <c r="D1342" s="40" t="s">
        <v>416</v>
      </c>
      <c r="E1342" s="40"/>
      <c r="G1342" s="40" t="s">
        <v>912</v>
      </c>
      <c r="H1342" s="40"/>
    </row>
    <row r="1343" spans="4:12" ht="16.5" customHeight="1">
      <c r="D1343" s="40" t="s">
        <v>106</v>
      </c>
      <c r="G1343" s="40" t="s">
        <v>1981</v>
      </c>
    </row>
    <row r="1344" spans="4:12" ht="14.25" customHeight="1">
      <c r="D1344" s="40" t="s">
        <v>417</v>
      </c>
      <c r="G1344" s="40" t="s">
        <v>638</v>
      </c>
    </row>
    <row r="1345" spans="4:19" ht="13.5" thickBot="1">
      <c r="D1345" s="40"/>
      <c r="F1345" s="40"/>
    </row>
    <row r="1346" spans="4:19" ht="14.25" customHeight="1">
      <c r="D1346" s="976" t="s">
        <v>229</v>
      </c>
      <c r="E1346" s="978" t="s">
        <v>186</v>
      </c>
      <c r="F1346" s="978" t="s">
        <v>228</v>
      </c>
      <c r="G1346" s="978" t="s">
        <v>229</v>
      </c>
      <c r="H1346" s="978" t="s">
        <v>230</v>
      </c>
      <c r="I1346" s="978" t="s">
        <v>372</v>
      </c>
      <c r="J1346" s="81" t="s">
        <v>232</v>
      </c>
      <c r="K1346" s="143" t="s">
        <v>506</v>
      </c>
      <c r="L1346" s="985" t="s">
        <v>1204</v>
      </c>
    </row>
    <row r="1347" spans="4:19" ht="14.25" customHeight="1">
      <c r="D1347" s="977"/>
      <c r="E1347" s="979"/>
      <c r="F1347" s="979"/>
      <c r="G1347" s="979"/>
      <c r="H1347" s="979"/>
      <c r="I1347" s="979"/>
      <c r="J1347" s="71" t="s">
        <v>765</v>
      </c>
      <c r="K1347" s="140" t="s">
        <v>509</v>
      </c>
      <c r="L1347" s="986"/>
    </row>
    <row r="1348" spans="4:19" ht="51">
      <c r="D1348" s="26">
        <v>1</v>
      </c>
      <c r="E1348" s="190" t="s">
        <v>199</v>
      </c>
      <c r="F1348" s="184" t="s">
        <v>377</v>
      </c>
      <c r="G1348" s="198">
        <v>1</v>
      </c>
      <c r="H1348" s="184" t="s">
        <v>194</v>
      </c>
      <c r="I1348" s="184" t="s">
        <v>378</v>
      </c>
      <c r="J1348" s="184" t="s">
        <v>2086</v>
      </c>
      <c r="K1348" s="141">
        <f>2/3</f>
        <v>0.66666666666666663</v>
      </c>
      <c r="L1348" s="194"/>
    </row>
    <row r="1349" spans="4:19" ht="52.5" customHeight="1">
      <c r="D1349" s="47"/>
      <c r="E1349" s="202"/>
      <c r="F1349" s="48" t="s">
        <v>379</v>
      </c>
      <c r="G1349" s="72">
        <v>2</v>
      </c>
      <c r="H1349" s="48" t="s">
        <v>380</v>
      </c>
      <c r="I1349" s="48" t="s">
        <v>237</v>
      </c>
      <c r="J1349" s="48" t="s">
        <v>2112</v>
      </c>
      <c r="K1349" s="426" t="s">
        <v>2172</v>
      </c>
      <c r="L1349" s="194"/>
    </row>
    <row r="1350" spans="4:19" ht="68.25" customHeight="1">
      <c r="D1350" s="73">
        <v>2</v>
      </c>
      <c r="E1350" s="74" t="s">
        <v>381</v>
      </c>
      <c r="F1350" s="184" t="s">
        <v>382</v>
      </c>
      <c r="G1350" s="198">
        <v>3</v>
      </c>
      <c r="H1350" s="184" t="s">
        <v>383</v>
      </c>
      <c r="I1350" s="48" t="s">
        <v>384</v>
      </c>
      <c r="J1350" s="48" t="s">
        <v>2087</v>
      </c>
      <c r="K1350" s="142">
        <f>1</f>
        <v>1</v>
      </c>
      <c r="L1350" s="194"/>
    </row>
    <row r="1351" spans="4:19" ht="25.5">
      <c r="D1351" s="44">
        <v>3</v>
      </c>
      <c r="E1351" s="189" t="s">
        <v>172</v>
      </c>
      <c r="F1351" s="199" t="s">
        <v>385</v>
      </c>
      <c r="G1351" s="198">
        <v>4</v>
      </c>
      <c r="H1351" s="184" t="s">
        <v>386</v>
      </c>
      <c r="I1351" s="48" t="s">
        <v>387</v>
      </c>
      <c r="J1351" s="48" t="s">
        <v>1939</v>
      </c>
      <c r="K1351" s="141">
        <f>1</f>
        <v>1</v>
      </c>
      <c r="L1351" s="194"/>
    </row>
    <row r="1352" spans="4:19" ht="38.25">
      <c r="D1352" s="47"/>
      <c r="E1352" s="202"/>
      <c r="F1352" s="184"/>
      <c r="G1352" s="198">
        <v>5</v>
      </c>
      <c r="H1352" s="184" t="s">
        <v>0</v>
      </c>
      <c r="I1352" s="48" t="s">
        <v>1</v>
      </c>
      <c r="J1352" s="48" t="s">
        <v>624</v>
      </c>
      <c r="K1352" s="193" t="s">
        <v>735</v>
      </c>
      <c r="L1352" s="194" t="s">
        <v>2289</v>
      </c>
    </row>
    <row r="1353" spans="4:19" ht="57" customHeight="1">
      <c r="D1353" s="44">
        <v>4</v>
      </c>
      <c r="E1353" s="189" t="s">
        <v>173</v>
      </c>
      <c r="F1353" s="199" t="s">
        <v>185</v>
      </c>
      <c r="G1353" s="198">
        <v>6</v>
      </c>
      <c r="H1353" s="184" t="s">
        <v>388</v>
      </c>
      <c r="I1353" s="48" t="s">
        <v>389</v>
      </c>
      <c r="J1353" s="48" t="s">
        <v>2288</v>
      </c>
      <c r="K1353" s="142">
        <f>8/7068</f>
        <v>1.1318619128466328E-3</v>
      </c>
      <c r="L1353" s="194" t="s">
        <v>2289</v>
      </c>
    </row>
    <row r="1354" spans="4:19" ht="57" customHeight="1">
      <c r="D1354" s="43"/>
      <c r="E1354" s="190"/>
      <c r="F1354" s="208"/>
      <c r="G1354" s="45">
        <v>7</v>
      </c>
      <c r="H1354" s="46" t="s">
        <v>390</v>
      </c>
      <c r="I1354" s="46" t="s">
        <v>391</v>
      </c>
      <c r="J1354" s="46" t="s">
        <v>1829</v>
      </c>
      <c r="K1354" s="144">
        <f>4/4</f>
        <v>1</v>
      </c>
      <c r="L1354" s="194" t="s">
        <v>2289</v>
      </c>
      <c r="Q1354" s="96">
        <v>55882702206</v>
      </c>
      <c r="R1354" s="106">
        <v>1193408329568.4399</v>
      </c>
      <c r="S1354" s="93">
        <f>Q1354/R1354</f>
        <v>4.6826137225142624E-2</v>
      </c>
    </row>
    <row r="1355" spans="4:19" ht="47.25" customHeight="1">
      <c r="D1355" s="47"/>
      <c r="E1355" s="202"/>
      <c r="F1355" s="76"/>
      <c r="G1355" s="198">
        <v>8</v>
      </c>
      <c r="H1355" s="184" t="s">
        <v>193</v>
      </c>
      <c r="I1355" s="184" t="s">
        <v>192</v>
      </c>
      <c r="J1355" s="184" t="s">
        <v>1830</v>
      </c>
      <c r="K1355" s="141">
        <v>1</v>
      </c>
      <c r="L1355" s="194" t="s">
        <v>2289</v>
      </c>
      <c r="Q1355" s="96">
        <v>1436255094</v>
      </c>
      <c r="R1355" s="126">
        <v>52009181254</v>
      </c>
      <c r="S1355" s="93">
        <f>Q1355/R1355</f>
        <v>2.7615414420497888E-2</v>
      </c>
    </row>
    <row r="1356" spans="4:19" ht="76.5">
      <c r="D1356" s="44">
        <v>5</v>
      </c>
      <c r="E1356" s="189" t="s">
        <v>311</v>
      </c>
      <c r="F1356" s="199" t="s">
        <v>3</v>
      </c>
      <c r="G1356" s="196">
        <v>9</v>
      </c>
      <c r="H1356" s="199" t="s">
        <v>523</v>
      </c>
      <c r="I1356" s="199" t="s">
        <v>227</v>
      </c>
      <c r="J1356" s="199" t="s">
        <v>1831</v>
      </c>
      <c r="K1356" s="191" t="s">
        <v>483</v>
      </c>
      <c r="L1356" s="194"/>
      <c r="Q1356" s="96">
        <v>230140076</v>
      </c>
      <c r="R1356" s="96">
        <v>28409529060</v>
      </c>
      <c r="S1356" s="93">
        <f>Q1356/R1356</f>
        <v>8.1008057371859867E-3</v>
      </c>
    </row>
    <row r="1357" spans="4:19" ht="51.75" thickBot="1">
      <c r="D1357" s="82"/>
      <c r="E1357" s="30"/>
      <c r="F1357" s="30" t="s">
        <v>176</v>
      </c>
      <c r="G1357" s="60">
        <v>10</v>
      </c>
      <c r="H1357" s="30" t="s">
        <v>393</v>
      </c>
      <c r="I1357" s="30" t="s">
        <v>394</v>
      </c>
      <c r="J1357" s="30" t="s">
        <v>2089</v>
      </c>
      <c r="K1357" s="427">
        <v>1</v>
      </c>
      <c r="L1357" s="194" t="s">
        <v>2290</v>
      </c>
      <c r="S1357" s="93">
        <f>Q1356/R1355</f>
        <v>4.424989404775528E-3</v>
      </c>
    </row>
    <row r="1358" spans="4:19" ht="14.25" customHeight="1">
      <c r="D1358" s="976" t="s">
        <v>229</v>
      </c>
      <c r="E1358" s="978" t="s">
        <v>186</v>
      </c>
      <c r="F1358" s="978" t="s">
        <v>228</v>
      </c>
      <c r="G1358" s="978" t="s">
        <v>229</v>
      </c>
      <c r="H1358" s="978" t="s">
        <v>230</v>
      </c>
      <c r="I1358" s="978" t="s">
        <v>372</v>
      </c>
      <c r="J1358" s="81" t="s">
        <v>232</v>
      </c>
      <c r="K1358" s="143" t="s">
        <v>506</v>
      </c>
      <c r="L1358" s="985" t="s">
        <v>1204</v>
      </c>
    </row>
    <row r="1359" spans="4:19" ht="14.25" customHeight="1">
      <c r="D1359" s="977"/>
      <c r="E1359" s="979"/>
      <c r="F1359" s="979"/>
      <c r="G1359" s="979"/>
      <c r="H1359" s="979"/>
      <c r="I1359" s="979"/>
      <c r="J1359" s="71" t="s">
        <v>765</v>
      </c>
      <c r="K1359" s="140" t="s">
        <v>509</v>
      </c>
      <c r="L1359" s="986"/>
    </row>
    <row r="1360" spans="4:19" ht="57.75" customHeight="1">
      <c r="D1360" s="43"/>
      <c r="E1360" s="49"/>
      <c r="F1360" s="184" t="s">
        <v>177</v>
      </c>
      <c r="G1360" s="198">
        <v>11</v>
      </c>
      <c r="H1360" s="184" t="s">
        <v>395</v>
      </c>
      <c r="I1360" s="184" t="s">
        <v>396</v>
      </c>
      <c r="J1360" s="184" t="s">
        <v>2090</v>
      </c>
      <c r="K1360" s="141">
        <v>1</v>
      </c>
      <c r="L1360" s="194" t="s">
        <v>2291</v>
      </c>
    </row>
    <row r="1361" spans="4:12" ht="63.75">
      <c r="D1361" s="47"/>
      <c r="E1361" s="50"/>
      <c r="F1361" s="46" t="s">
        <v>22</v>
      </c>
      <c r="G1361" s="45">
        <v>12</v>
      </c>
      <c r="H1361" s="46" t="s">
        <v>397</v>
      </c>
      <c r="I1361" s="46" t="s">
        <v>398</v>
      </c>
      <c r="J1361" s="46" t="s">
        <v>758</v>
      </c>
      <c r="K1361" s="141">
        <v>1</v>
      </c>
      <c r="L1361" s="194" t="s">
        <v>2292</v>
      </c>
    </row>
    <row r="1362" spans="4:12" ht="54.75" customHeight="1">
      <c r="D1362" s="44">
        <v>6</v>
      </c>
      <c r="E1362" s="189" t="s">
        <v>23</v>
      </c>
      <c r="F1362" s="46" t="s">
        <v>1159</v>
      </c>
      <c r="G1362" s="45">
        <v>13</v>
      </c>
      <c r="H1362" s="46" t="s">
        <v>1160</v>
      </c>
      <c r="I1362" s="46" t="s">
        <v>1161</v>
      </c>
      <c r="J1362" s="46" t="s">
        <v>2530</v>
      </c>
      <c r="K1362" s="142">
        <f>600970000/1480219106570</f>
        <v>4.0600070444475102E-4</v>
      </c>
      <c r="L1362" s="194" t="s">
        <v>2293</v>
      </c>
    </row>
    <row r="1363" spans="4:12" ht="38.25">
      <c r="D1363" s="43"/>
      <c r="E1363" s="190"/>
      <c r="F1363" s="46" t="s">
        <v>24</v>
      </c>
      <c r="G1363" s="45">
        <v>14</v>
      </c>
      <c r="H1363" s="46" t="s">
        <v>402</v>
      </c>
      <c r="I1363" s="46" t="s">
        <v>178</v>
      </c>
      <c r="J1363" s="46" t="s">
        <v>2294</v>
      </c>
      <c r="K1363" s="142">
        <f>14159385/795788302*100%</f>
        <v>1.7792904173652958E-2</v>
      </c>
      <c r="L1363" s="194" t="s">
        <v>2262</v>
      </c>
    </row>
    <row r="1364" spans="4:12" ht="63.75">
      <c r="D1364" s="43"/>
      <c r="E1364" s="190"/>
      <c r="F1364" s="46" t="s">
        <v>25</v>
      </c>
      <c r="G1364" s="45">
        <v>15</v>
      </c>
      <c r="H1364" s="46" t="s">
        <v>403</v>
      </c>
      <c r="I1364" s="46" t="s">
        <v>4</v>
      </c>
      <c r="J1364" s="46" t="s">
        <v>2295</v>
      </c>
      <c r="K1364" s="127">
        <f>1500000/88093765*100%</f>
        <v>1.7027311751291366E-2</v>
      </c>
      <c r="L1364" s="194" t="s">
        <v>2262</v>
      </c>
    </row>
    <row r="1365" spans="4:12" ht="38.25">
      <c r="D1365" s="43"/>
      <c r="E1365" s="190"/>
      <c r="F1365" s="46"/>
      <c r="G1365" s="45">
        <v>16</v>
      </c>
      <c r="H1365" s="46" t="s">
        <v>404</v>
      </c>
      <c r="I1365" s="46" t="s">
        <v>405</v>
      </c>
      <c r="J1365" s="46" t="s">
        <v>2296</v>
      </c>
      <c r="K1365" s="127">
        <f>1500000/795788302*100%</f>
        <v>1.8849234101960951E-3</v>
      </c>
      <c r="L1365" s="194" t="s">
        <v>2262</v>
      </c>
    </row>
    <row r="1366" spans="4:12" ht="51">
      <c r="D1366" s="47"/>
      <c r="E1366" s="202"/>
      <c r="F1366" s="46" t="s">
        <v>331</v>
      </c>
      <c r="G1366" s="45">
        <v>17</v>
      </c>
      <c r="H1366" s="46" t="s">
        <v>42</v>
      </c>
      <c r="I1366" s="46" t="s">
        <v>43</v>
      </c>
      <c r="J1366" s="46" t="s">
        <v>498</v>
      </c>
      <c r="K1366" s="128" t="s">
        <v>484</v>
      </c>
      <c r="L1366" s="194"/>
    </row>
    <row r="1367" spans="4:12" ht="38.25">
      <c r="D1367" s="44">
        <v>7</v>
      </c>
      <c r="E1367" s="52" t="s">
        <v>5</v>
      </c>
      <c r="F1367" s="184" t="s">
        <v>333</v>
      </c>
      <c r="G1367" s="198">
        <v>18</v>
      </c>
      <c r="H1367" s="184" t="s">
        <v>44</v>
      </c>
      <c r="I1367" s="184" t="s">
        <v>6</v>
      </c>
      <c r="J1367" s="184" t="s">
        <v>739</v>
      </c>
      <c r="K1367" s="193" t="s">
        <v>332</v>
      </c>
      <c r="L1367" s="194" t="s">
        <v>1283</v>
      </c>
    </row>
    <row r="1368" spans="4:12" ht="51">
      <c r="D1368" s="43"/>
      <c r="E1368" s="77"/>
      <c r="F1368" s="199" t="s">
        <v>334</v>
      </c>
      <c r="G1368" s="196">
        <v>19</v>
      </c>
      <c r="H1368" s="199" t="s">
        <v>175</v>
      </c>
      <c r="I1368" s="199" t="s">
        <v>406</v>
      </c>
      <c r="J1368" s="184" t="s">
        <v>1222</v>
      </c>
      <c r="K1368" s="142">
        <v>8.8900000000000007E-2</v>
      </c>
      <c r="L1368" s="133" t="s">
        <v>1284</v>
      </c>
    </row>
    <row r="1369" spans="4:12" ht="25.5">
      <c r="D1369" s="44">
        <v>8</v>
      </c>
      <c r="E1369" s="987" t="s">
        <v>335</v>
      </c>
      <c r="F1369" s="889" t="s">
        <v>336</v>
      </c>
      <c r="G1369" s="886">
        <v>20</v>
      </c>
      <c r="H1369" s="199" t="s">
        <v>337</v>
      </c>
      <c r="I1369" s="199" t="s">
        <v>407</v>
      </c>
      <c r="J1369" s="199" t="s">
        <v>1141</v>
      </c>
      <c r="K1369" s="1020" t="s">
        <v>929</v>
      </c>
      <c r="L1369" s="1010"/>
    </row>
    <row r="1370" spans="4:12" ht="18" customHeight="1">
      <c r="D1370" s="43"/>
      <c r="E1370" s="988"/>
      <c r="F1370" s="909"/>
      <c r="G1370" s="955"/>
      <c r="H1370" s="200" t="s">
        <v>338</v>
      </c>
      <c r="I1370" s="200"/>
      <c r="J1370" s="200" t="s">
        <v>338</v>
      </c>
      <c r="K1370" s="1021"/>
      <c r="L1370" s="1010"/>
    </row>
    <row r="1371" spans="4:12">
      <c r="D1371" s="43"/>
      <c r="E1371" s="988"/>
      <c r="F1371" s="909"/>
      <c r="G1371" s="955"/>
      <c r="H1371" s="200" t="s">
        <v>340</v>
      </c>
      <c r="I1371" s="200"/>
      <c r="J1371" s="200" t="s">
        <v>340</v>
      </c>
      <c r="K1371" s="1021"/>
      <c r="L1371" s="1010"/>
    </row>
    <row r="1372" spans="4:12">
      <c r="D1372" s="43"/>
      <c r="E1372" s="988"/>
      <c r="F1372" s="53"/>
      <c r="G1372" s="955"/>
      <c r="H1372" s="200" t="s">
        <v>341</v>
      </c>
      <c r="I1372" s="200"/>
      <c r="J1372" s="200" t="s">
        <v>341</v>
      </c>
      <c r="K1372" s="1021"/>
      <c r="L1372" s="1010"/>
    </row>
    <row r="1373" spans="4:12">
      <c r="D1373" s="43"/>
      <c r="E1373" s="988"/>
      <c r="F1373" s="53"/>
      <c r="G1373" s="955"/>
      <c r="H1373" s="200" t="s">
        <v>342</v>
      </c>
      <c r="I1373" s="200"/>
      <c r="J1373" s="200" t="s">
        <v>832</v>
      </c>
      <c r="K1373" s="1021"/>
      <c r="L1373" s="1010"/>
    </row>
    <row r="1374" spans="4:12">
      <c r="D1374" s="43"/>
      <c r="E1374" s="988"/>
      <c r="F1374" s="80"/>
      <c r="G1374" s="884"/>
      <c r="H1374" s="184" t="s">
        <v>343</v>
      </c>
      <c r="I1374" s="184"/>
      <c r="J1374" s="75"/>
      <c r="K1374" s="1022"/>
      <c r="L1374" s="1010"/>
    </row>
    <row r="1375" spans="4:12" ht="39" thickBot="1">
      <c r="D1375" s="54"/>
      <c r="E1375" s="55"/>
      <c r="F1375" s="30" t="s">
        <v>344</v>
      </c>
      <c r="G1375" s="60">
        <v>21</v>
      </c>
      <c r="H1375" s="30" t="s">
        <v>8</v>
      </c>
      <c r="I1375" s="30" t="s">
        <v>7</v>
      </c>
      <c r="J1375" s="30" t="s">
        <v>109</v>
      </c>
      <c r="K1375" s="152" t="s">
        <v>624</v>
      </c>
      <c r="L1375" s="428"/>
    </row>
    <row r="1383" spans="4:12">
      <c r="D1383" s="1019" t="s">
        <v>314</v>
      </c>
      <c r="E1383" s="1019"/>
      <c r="F1383" s="1019"/>
      <c r="G1383" s="1019"/>
      <c r="H1383" s="1019"/>
      <c r="I1383" s="1019"/>
      <c r="J1383" s="1019"/>
      <c r="K1383" s="1019"/>
      <c r="L1383" s="1019"/>
    </row>
    <row r="1384" spans="4:12">
      <c r="D1384" s="967" t="s">
        <v>371</v>
      </c>
      <c r="E1384" s="967"/>
      <c r="F1384" s="967"/>
      <c r="G1384" s="967"/>
      <c r="H1384" s="967"/>
      <c r="I1384" s="967"/>
      <c r="J1384" s="967"/>
      <c r="K1384" s="967"/>
      <c r="L1384" s="967"/>
    </row>
    <row r="1385" spans="4:12">
      <c r="D1385" s="967" t="s">
        <v>2287</v>
      </c>
      <c r="E1385" s="967"/>
      <c r="F1385" s="967"/>
      <c r="G1385" s="967"/>
      <c r="H1385" s="967"/>
      <c r="I1385" s="967"/>
      <c r="J1385" s="967"/>
      <c r="K1385" s="967"/>
      <c r="L1385" s="967"/>
    </row>
    <row r="1387" spans="4:12">
      <c r="D1387" s="40" t="s">
        <v>416</v>
      </c>
      <c r="E1387" s="40"/>
      <c r="G1387" s="40" t="s">
        <v>912</v>
      </c>
      <c r="H1387" s="40"/>
    </row>
    <row r="1388" spans="4:12">
      <c r="D1388" s="40" t="s">
        <v>106</v>
      </c>
      <c r="G1388" s="40" t="s">
        <v>2091</v>
      </c>
    </row>
    <row r="1389" spans="4:12">
      <c r="D1389" s="40" t="s">
        <v>417</v>
      </c>
      <c r="G1389" s="40" t="s">
        <v>638</v>
      </c>
    </row>
    <row r="1390" spans="4:12" ht="13.5" thickBot="1">
      <c r="D1390" s="40"/>
      <c r="F1390" s="40"/>
    </row>
    <row r="1391" spans="4:12">
      <c r="D1391" s="976" t="s">
        <v>229</v>
      </c>
      <c r="E1391" s="978" t="s">
        <v>186</v>
      </c>
      <c r="F1391" s="978" t="s">
        <v>228</v>
      </c>
      <c r="G1391" s="978" t="s">
        <v>229</v>
      </c>
      <c r="H1391" s="978" t="s">
        <v>230</v>
      </c>
      <c r="I1391" s="978" t="s">
        <v>372</v>
      </c>
      <c r="J1391" s="81" t="s">
        <v>232</v>
      </c>
      <c r="K1391" s="143" t="s">
        <v>506</v>
      </c>
      <c r="L1391" s="985" t="s">
        <v>1204</v>
      </c>
    </row>
    <row r="1392" spans="4:12">
      <c r="D1392" s="977"/>
      <c r="E1392" s="979"/>
      <c r="F1392" s="979"/>
      <c r="G1392" s="979"/>
      <c r="H1392" s="979"/>
      <c r="I1392" s="979"/>
      <c r="J1392" s="71" t="s">
        <v>765</v>
      </c>
      <c r="K1392" s="140" t="s">
        <v>509</v>
      </c>
      <c r="L1392" s="986"/>
    </row>
    <row r="1393" spans="4:12" ht="51">
      <c r="D1393" s="26">
        <v>1</v>
      </c>
      <c r="E1393" s="190" t="s">
        <v>199</v>
      </c>
      <c r="F1393" s="184" t="s">
        <v>377</v>
      </c>
      <c r="G1393" s="198">
        <v>1</v>
      </c>
      <c r="H1393" s="184" t="s">
        <v>194</v>
      </c>
      <c r="I1393" s="184" t="s">
        <v>378</v>
      </c>
      <c r="J1393" s="184" t="s">
        <v>2086</v>
      </c>
      <c r="K1393" s="141">
        <f>2/3</f>
        <v>0.66666666666666663</v>
      </c>
      <c r="L1393" s="194"/>
    </row>
    <row r="1394" spans="4:12" ht="63.75">
      <c r="D1394" s="47"/>
      <c r="E1394" s="202"/>
      <c r="F1394" s="48" t="s">
        <v>379</v>
      </c>
      <c r="G1394" s="72">
        <v>2</v>
      </c>
      <c r="H1394" s="48" t="s">
        <v>380</v>
      </c>
      <c r="I1394" s="48" t="s">
        <v>237</v>
      </c>
      <c r="J1394" s="48" t="s">
        <v>2113</v>
      </c>
      <c r="K1394" s="426" t="s">
        <v>174</v>
      </c>
      <c r="L1394" s="194"/>
    </row>
    <row r="1395" spans="4:12" ht="63.75">
      <c r="D1395" s="73">
        <v>2</v>
      </c>
      <c r="E1395" s="74" t="s">
        <v>381</v>
      </c>
      <c r="F1395" s="184" t="s">
        <v>382</v>
      </c>
      <c r="G1395" s="198">
        <v>3</v>
      </c>
      <c r="H1395" s="184" t="s">
        <v>383</v>
      </c>
      <c r="I1395" s="48" t="s">
        <v>384</v>
      </c>
      <c r="J1395" s="48" t="s">
        <v>2087</v>
      </c>
      <c r="K1395" s="142">
        <f>1</f>
        <v>1</v>
      </c>
      <c r="L1395" s="194"/>
    </row>
    <row r="1396" spans="4:12" ht="25.5">
      <c r="D1396" s="44">
        <v>3</v>
      </c>
      <c r="E1396" s="189" t="s">
        <v>172</v>
      </c>
      <c r="F1396" s="199" t="s">
        <v>385</v>
      </c>
      <c r="G1396" s="198">
        <v>4</v>
      </c>
      <c r="H1396" s="184" t="s">
        <v>386</v>
      </c>
      <c r="I1396" s="48" t="s">
        <v>387</v>
      </c>
      <c r="J1396" s="48" t="s">
        <v>1939</v>
      </c>
      <c r="K1396" s="141">
        <f>1</f>
        <v>1</v>
      </c>
      <c r="L1396" s="194"/>
    </row>
    <row r="1397" spans="4:12" ht="38.25">
      <c r="D1397" s="47"/>
      <c r="E1397" s="202"/>
      <c r="F1397" s="184"/>
      <c r="G1397" s="198">
        <v>5</v>
      </c>
      <c r="H1397" s="184" t="s">
        <v>0</v>
      </c>
      <c r="I1397" s="48" t="s">
        <v>1</v>
      </c>
      <c r="J1397" s="48" t="s">
        <v>624</v>
      </c>
      <c r="K1397" s="193" t="s">
        <v>735</v>
      </c>
      <c r="L1397" s="194" t="s">
        <v>2289</v>
      </c>
    </row>
    <row r="1398" spans="4:12" ht="76.5">
      <c r="D1398" s="44">
        <v>4</v>
      </c>
      <c r="E1398" s="189" t="s">
        <v>173</v>
      </c>
      <c r="F1398" s="199" t="s">
        <v>185</v>
      </c>
      <c r="G1398" s="198">
        <v>6</v>
      </c>
      <c r="H1398" s="184" t="s">
        <v>388</v>
      </c>
      <c r="I1398" s="48" t="s">
        <v>389</v>
      </c>
      <c r="J1398" s="48" t="s">
        <v>2531</v>
      </c>
      <c r="K1398" s="142">
        <f>8/7068</f>
        <v>1.1318619128466328E-3</v>
      </c>
      <c r="L1398" s="194" t="s">
        <v>2289</v>
      </c>
    </row>
    <row r="1399" spans="4:12" ht="51">
      <c r="D1399" s="43"/>
      <c r="E1399" s="190"/>
      <c r="F1399" s="208"/>
      <c r="G1399" s="45">
        <v>7</v>
      </c>
      <c r="H1399" s="46" t="s">
        <v>390</v>
      </c>
      <c r="I1399" s="46" t="s">
        <v>391</v>
      </c>
      <c r="J1399" s="46" t="s">
        <v>1940</v>
      </c>
      <c r="K1399" s="144">
        <f>3/4</f>
        <v>0.75</v>
      </c>
      <c r="L1399" s="194" t="s">
        <v>2289</v>
      </c>
    </row>
    <row r="1400" spans="4:12" ht="38.25">
      <c r="D1400" s="47"/>
      <c r="E1400" s="202"/>
      <c r="F1400" s="76"/>
      <c r="G1400" s="198">
        <v>8</v>
      </c>
      <c r="H1400" s="184" t="s">
        <v>193</v>
      </c>
      <c r="I1400" s="184" t="s">
        <v>192</v>
      </c>
      <c r="J1400" s="184" t="s">
        <v>1830</v>
      </c>
      <c r="K1400" s="141">
        <v>1</v>
      </c>
      <c r="L1400" s="194" t="s">
        <v>2289</v>
      </c>
    </row>
    <row r="1401" spans="4:12" ht="76.5">
      <c r="D1401" s="44">
        <v>5</v>
      </c>
      <c r="E1401" s="189" t="s">
        <v>311</v>
      </c>
      <c r="F1401" s="199" t="s">
        <v>3</v>
      </c>
      <c r="G1401" s="196">
        <v>9</v>
      </c>
      <c r="H1401" s="199" t="s">
        <v>523</v>
      </c>
      <c r="I1401" s="199" t="s">
        <v>227</v>
      </c>
      <c r="J1401" s="199" t="s">
        <v>2360</v>
      </c>
      <c r="K1401" s="191" t="s">
        <v>483</v>
      </c>
      <c r="L1401" s="194"/>
    </row>
    <row r="1402" spans="4:12" ht="51.75" thickBot="1">
      <c r="D1402" s="82"/>
      <c r="E1402" s="30"/>
      <c r="F1402" s="30" t="s">
        <v>176</v>
      </c>
      <c r="G1402" s="60">
        <v>10</v>
      </c>
      <c r="H1402" s="30" t="s">
        <v>393</v>
      </c>
      <c r="I1402" s="30" t="s">
        <v>394</v>
      </c>
      <c r="J1402" s="30" t="s">
        <v>1832</v>
      </c>
      <c r="K1402" s="427">
        <v>1</v>
      </c>
      <c r="L1402" s="194" t="s">
        <v>2290</v>
      </c>
    </row>
    <row r="1403" spans="4:12">
      <c r="D1403" s="976" t="s">
        <v>229</v>
      </c>
      <c r="E1403" s="978" t="s">
        <v>186</v>
      </c>
      <c r="F1403" s="978" t="s">
        <v>228</v>
      </c>
      <c r="G1403" s="978" t="s">
        <v>229</v>
      </c>
      <c r="H1403" s="978" t="s">
        <v>230</v>
      </c>
      <c r="I1403" s="978" t="s">
        <v>372</v>
      </c>
      <c r="J1403" s="81" t="s">
        <v>232</v>
      </c>
      <c r="K1403" s="143" t="s">
        <v>506</v>
      </c>
      <c r="L1403" s="985" t="s">
        <v>1204</v>
      </c>
    </row>
    <row r="1404" spans="4:12">
      <c r="D1404" s="977"/>
      <c r="E1404" s="979"/>
      <c r="F1404" s="979"/>
      <c r="G1404" s="979"/>
      <c r="H1404" s="979"/>
      <c r="I1404" s="979"/>
      <c r="J1404" s="71" t="s">
        <v>765</v>
      </c>
      <c r="K1404" s="140" t="s">
        <v>509</v>
      </c>
      <c r="L1404" s="986"/>
    </row>
    <row r="1405" spans="4:12" ht="51">
      <c r="D1405" s="43"/>
      <c r="E1405" s="49"/>
      <c r="F1405" s="184" t="s">
        <v>177</v>
      </c>
      <c r="G1405" s="198">
        <v>11</v>
      </c>
      <c r="H1405" s="184" t="s">
        <v>395</v>
      </c>
      <c r="I1405" s="184" t="s">
        <v>396</v>
      </c>
      <c r="J1405" s="184" t="s">
        <v>781</v>
      </c>
      <c r="K1405" s="141">
        <v>1</v>
      </c>
      <c r="L1405" s="194" t="s">
        <v>2291</v>
      </c>
    </row>
    <row r="1406" spans="4:12" ht="63.75">
      <c r="D1406" s="47"/>
      <c r="E1406" s="50"/>
      <c r="F1406" s="46" t="s">
        <v>22</v>
      </c>
      <c r="G1406" s="45">
        <v>12</v>
      </c>
      <c r="H1406" s="46" t="s">
        <v>397</v>
      </c>
      <c r="I1406" s="46" t="s">
        <v>398</v>
      </c>
      <c r="J1406" s="46" t="s">
        <v>1833</v>
      </c>
      <c r="K1406" s="141">
        <v>1</v>
      </c>
      <c r="L1406" s="194" t="s">
        <v>2292</v>
      </c>
    </row>
    <row r="1407" spans="4:12" ht="38.25">
      <c r="D1407" s="44">
        <v>6</v>
      </c>
      <c r="E1407" s="189" t="s">
        <v>23</v>
      </c>
      <c r="F1407" s="46" t="s">
        <v>1159</v>
      </c>
      <c r="G1407" s="45">
        <v>13</v>
      </c>
      <c r="H1407" s="46" t="s">
        <v>1160</v>
      </c>
      <c r="I1407" s="46" t="s">
        <v>1161</v>
      </c>
      <c r="J1407" s="46" t="s">
        <v>2769</v>
      </c>
      <c r="K1407" s="142">
        <f>648845600/1480219106570.68</f>
        <v>4.3834429451679145E-4</v>
      </c>
      <c r="L1407" s="194" t="s">
        <v>2293</v>
      </c>
    </row>
    <row r="1408" spans="4:12" ht="38.25">
      <c r="D1408" s="43"/>
      <c r="E1408" s="190"/>
      <c r="F1408" s="46" t="s">
        <v>24</v>
      </c>
      <c r="G1408" s="45">
        <v>14</v>
      </c>
      <c r="H1408" s="46" t="s">
        <v>402</v>
      </c>
      <c r="I1408" s="46" t="s">
        <v>178</v>
      </c>
      <c r="J1408" s="46" t="s">
        <v>2770</v>
      </c>
      <c r="K1408" s="142">
        <f>16056000/193753000</f>
        <v>8.2868394295830261E-2</v>
      </c>
      <c r="L1408" s="194" t="s">
        <v>2262</v>
      </c>
    </row>
    <row r="1409" spans="4:12" ht="51">
      <c r="D1409" s="43"/>
      <c r="E1409" s="190"/>
      <c r="F1409" s="46" t="s">
        <v>25</v>
      </c>
      <c r="G1409" s="45">
        <v>15</v>
      </c>
      <c r="H1409" s="46" t="s">
        <v>403</v>
      </c>
      <c r="I1409" s="46" t="s">
        <v>4</v>
      </c>
      <c r="J1409" s="46" t="s">
        <v>2162</v>
      </c>
      <c r="K1409" s="127">
        <f>0</f>
        <v>0</v>
      </c>
      <c r="L1409" s="194" t="s">
        <v>2262</v>
      </c>
    </row>
    <row r="1410" spans="4:12" ht="38.25">
      <c r="D1410" s="43"/>
      <c r="E1410" s="190"/>
      <c r="F1410" s="46"/>
      <c r="G1410" s="45">
        <v>16</v>
      </c>
      <c r="H1410" s="46" t="s">
        <v>404</v>
      </c>
      <c r="I1410" s="46" t="s">
        <v>405</v>
      </c>
      <c r="J1410" s="46" t="s">
        <v>2163</v>
      </c>
      <c r="K1410" s="127">
        <f>0</f>
        <v>0</v>
      </c>
      <c r="L1410" s="194" t="s">
        <v>2262</v>
      </c>
    </row>
    <row r="1411" spans="4:12" ht="51">
      <c r="D1411" s="47"/>
      <c r="E1411" s="202"/>
      <c r="F1411" s="46" t="s">
        <v>331</v>
      </c>
      <c r="G1411" s="45">
        <v>17</v>
      </c>
      <c r="H1411" s="46" t="s">
        <v>42</v>
      </c>
      <c r="I1411" s="46" t="s">
        <v>43</v>
      </c>
      <c r="J1411" s="46" t="s">
        <v>498</v>
      </c>
      <c r="K1411" s="128" t="s">
        <v>484</v>
      </c>
      <c r="L1411" s="194"/>
    </row>
    <row r="1412" spans="4:12" ht="38.25">
      <c r="D1412" s="44">
        <v>7</v>
      </c>
      <c r="E1412" s="52" t="s">
        <v>5</v>
      </c>
      <c r="F1412" s="184" t="s">
        <v>333</v>
      </c>
      <c r="G1412" s="198">
        <v>18</v>
      </c>
      <c r="H1412" s="184" t="s">
        <v>44</v>
      </c>
      <c r="I1412" s="184" t="s">
        <v>6</v>
      </c>
      <c r="J1412" s="184" t="s">
        <v>739</v>
      </c>
      <c r="K1412" s="193" t="s">
        <v>332</v>
      </c>
      <c r="L1412" s="194" t="s">
        <v>1283</v>
      </c>
    </row>
    <row r="1413" spans="4:12" ht="51">
      <c r="D1413" s="43"/>
      <c r="E1413" s="77"/>
      <c r="F1413" s="199" t="s">
        <v>334</v>
      </c>
      <c r="G1413" s="196">
        <v>19</v>
      </c>
      <c r="H1413" s="199" t="s">
        <v>175</v>
      </c>
      <c r="I1413" s="199" t="s">
        <v>406</v>
      </c>
      <c r="J1413" s="199" t="s">
        <v>1222</v>
      </c>
      <c r="K1413" s="142">
        <v>8.8900000000000007E-2</v>
      </c>
      <c r="L1413" s="133" t="s">
        <v>1284</v>
      </c>
    </row>
    <row r="1414" spans="4:12" ht="25.5">
      <c r="D1414" s="44">
        <v>8</v>
      </c>
      <c r="E1414" s="987" t="s">
        <v>335</v>
      </c>
      <c r="F1414" s="889" t="s">
        <v>336</v>
      </c>
      <c r="G1414" s="886">
        <v>20</v>
      </c>
      <c r="H1414" s="199" t="s">
        <v>337</v>
      </c>
      <c r="I1414" s="199" t="s">
        <v>407</v>
      </c>
      <c r="J1414" s="199" t="s">
        <v>1141</v>
      </c>
      <c r="K1414" s="1020" t="s">
        <v>929</v>
      </c>
      <c r="L1414" s="1010"/>
    </row>
    <row r="1415" spans="4:12">
      <c r="D1415" s="43"/>
      <c r="E1415" s="988"/>
      <c r="F1415" s="909"/>
      <c r="G1415" s="955"/>
      <c r="H1415" s="200" t="s">
        <v>338</v>
      </c>
      <c r="I1415" s="200"/>
      <c r="J1415" s="200" t="s">
        <v>338</v>
      </c>
      <c r="K1415" s="1021"/>
      <c r="L1415" s="1010"/>
    </row>
    <row r="1416" spans="4:12">
      <c r="D1416" s="43"/>
      <c r="E1416" s="988"/>
      <c r="F1416" s="909"/>
      <c r="G1416" s="955"/>
      <c r="H1416" s="200" t="s">
        <v>340</v>
      </c>
      <c r="I1416" s="200"/>
      <c r="J1416" s="200" t="s">
        <v>340</v>
      </c>
      <c r="K1416" s="1021"/>
      <c r="L1416" s="1010"/>
    </row>
    <row r="1417" spans="4:12">
      <c r="D1417" s="43"/>
      <c r="E1417" s="988"/>
      <c r="F1417" s="53"/>
      <c r="G1417" s="955"/>
      <c r="H1417" s="200" t="s">
        <v>341</v>
      </c>
      <c r="I1417" s="200"/>
      <c r="J1417" s="200" t="s">
        <v>341</v>
      </c>
      <c r="K1417" s="1021"/>
      <c r="L1417" s="1010"/>
    </row>
    <row r="1418" spans="4:12">
      <c r="D1418" s="43"/>
      <c r="E1418" s="988"/>
      <c r="F1418" s="53"/>
      <c r="G1418" s="955"/>
      <c r="H1418" s="200" t="s">
        <v>342</v>
      </c>
      <c r="I1418" s="200"/>
      <c r="J1418" s="200" t="s">
        <v>832</v>
      </c>
      <c r="K1418" s="1021"/>
      <c r="L1418" s="1010"/>
    </row>
    <row r="1419" spans="4:12">
      <c r="D1419" s="43"/>
      <c r="E1419" s="988"/>
      <c r="F1419" s="80"/>
      <c r="G1419" s="884"/>
      <c r="H1419" s="184" t="s">
        <v>343</v>
      </c>
      <c r="I1419" s="184"/>
      <c r="J1419" s="184"/>
      <c r="K1419" s="1022"/>
      <c r="L1419" s="1010"/>
    </row>
    <row r="1420" spans="4:12" ht="39" thickBot="1">
      <c r="D1420" s="54"/>
      <c r="E1420" s="55"/>
      <c r="F1420" s="30" t="s">
        <v>344</v>
      </c>
      <c r="G1420" s="60">
        <v>21</v>
      </c>
      <c r="H1420" s="30" t="s">
        <v>8</v>
      </c>
      <c r="I1420" s="30" t="s">
        <v>7</v>
      </c>
      <c r="J1420" s="30" t="s">
        <v>109</v>
      </c>
      <c r="K1420" s="30" t="s">
        <v>624</v>
      </c>
      <c r="L1420" s="124"/>
    </row>
    <row r="1430" spans="4:12">
      <c r="D1430" s="1019" t="s">
        <v>314</v>
      </c>
      <c r="E1430" s="1019"/>
      <c r="F1430" s="1019"/>
      <c r="G1430" s="1019"/>
      <c r="H1430" s="1019"/>
      <c r="I1430" s="1019"/>
      <c r="J1430" s="1019"/>
      <c r="K1430" s="1019"/>
      <c r="L1430" s="1019"/>
    </row>
    <row r="1431" spans="4:12">
      <c r="D1431" s="967" t="s">
        <v>371</v>
      </c>
      <c r="E1431" s="967"/>
      <c r="F1431" s="967"/>
      <c r="G1431" s="967"/>
      <c r="H1431" s="967"/>
      <c r="I1431" s="967"/>
      <c r="J1431" s="967"/>
      <c r="K1431" s="967"/>
      <c r="L1431" s="967"/>
    </row>
    <row r="1432" spans="4:12">
      <c r="D1432" s="967" t="s">
        <v>2287</v>
      </c>
      <c r="E1432" s="967"/>
      <c r="F1432" s="967"/>
      <c r="G1432" s="967"/>
      <c r="H1432" s="967"/>
      <c r="I1432" s="967"/>
      <c r="J1432" s="967"/>
      <c r="K1432" s="967"/>
      <c r="L1432" s="967"/>
    </row>
    <row r="1434" spans="4:12">
      <c r="D1434" s="40" t="s">
        <v>416</v>
      </c>
      <c r="E1434" s="40"/>
      <c r="G1434" s="40" t="s">
        <v>912</v>
      </c>
      <c r="H1434" s="40"/>
    </row>
    <row r="1435" spans="4:12">
      <c r="D1435" s="40" t="s">
        <v>106</v>
      </c>
      <c r="G1435" s="40" t="s">
        <v>2092</v>
      </c>
    </row>
    <row r="1436" spans="4:12">
      <c r="D1436" s="40" t="s">
        <v>417</v>
      </c>
      <c r="G1436" s="40" t="s">
        <v>638</v>
      </c>
    </row>
    <row r="1437" spans="4:12" ht="13.5" thickBot="1">
      <c r="D1437" s="40"/>
      <c r="F1437" s="40"/>
    </row>
    <row r="1438" spans="4:12">
      <c r="D1438" s="976" t="s">
        <v>229</v>
      </c>
      <c r="E1438" s="978" t="s">
        <v>186</v>
      </c>
      <c r="F1438" s="978" t="s">
        <v>228</v>
      </c>
      <c r="G1438" s="978" t="s">
        <v>229</v>
      </c>
      <c r="H1438" s="978" t="s">
        <v>230</v>
      </c>
      <c r="I1438" s="978" t="s">
        <v>372</v>
      </c>
      <c r="J1438" s="81" t="s">
        <v>232</v>
      </c>
      <c r="K1438" s="143" t="s">
        <v>506</v>
      </c>
      <c r="L1438" s="985" t="s">
        <v>1204</v>
      </c>
    </row>
    <row r="1439" spans="4:12">
      <c r="D1439" s="977"/>
      <c r="E1439" s="979"/>
      <c r="F1439" s="979"/>
      <c r="G1439" s="979"/>
      <c r="H1439" s="979"/>
      <c r="I1439" s="979"/>
      <c r="J1439" s="71" t="s">
        <v>765</v>
      </c>
      <c r="K1439" s="140" t="s">
        <v>509</v>
      </c>
      <c r="L1439" s="986"/>
    </row>
    <row r="1440" spans="4:12" ht="51">
      <c r="D1440" s="26">
        <v>1</v>
      </c>
      <c r="E1440" s="190" t="s">
        <v>199</v>
      </c>
      <c r="F1440" s="184" t="s">
        <v>377</v>
      </c>
      <c r="G1440" s="198">
        <v>1</v>
      </c>
      <c r="H1440" s="184" t="s">
        <v>194</v>
      </c>
      <c r="I1440" s="184" t="s">
        <v>378</v>
      </c>
      <c r="J1440" s="184" t="s">
        <v>2086</v>
      </c>
      <c r="K1440" s="141">
        <f>2/3</f>
        <v>0.66666666666666663</v>
      </c>
      <c r="L1440" s="194"/>
    </row>
    <row r="1441" spans="4:12" ht="63.75">
      <c r="D1441" s="47"/>
      <c r="E1441" s="202"/>
      <c r="F1441" s="48" t="s">
        <v>379</v>
      </c>
      <c r="G1441" s="72">
        <v>2</v>
      </c>
      <c r="H1441" s="48" t="s">
        <v>380</v>
      </c>
      <c r="I1441" s="48" t="s">
        <v>237</v>
      </c>
      <c r="J1441" s="48" t="s">
        <v>2114</v>
      </c>
      <c r="K1441" s="426" t="s">
        <v>2171</v>
      </c>
      <c r="L1441" s="194"/>
    </row>
    <row r="1442" spans="4:12" ht="63.75">
      <c r="D1442" s="73">
        <v>2</v>
      </c>
      <c r="E1442" s="74" t="s">
        <v>381</v>
      </c>
      <c r="F1442" s="184" t="s">
        <v>382</v>
      </c>
      <c r="G1442" s="198">
        <v>3</v>
      </c>
      <c r="H1442" s="184" t="s">
        <v>383</v>
      </c>
      <c r="I1442" s="48" t="s">
        <v>384</v>
      </c>
      <c r="J1442" s="48" t="s">
        <v>2087</v>
      </c>
      <c r="K1442" s="142">
        <f>1</f>
        <v>1</v>
      </c>
      <c r="L1442" s="194"/>
    </row>
    <row r="1443" spans="4:12" ht="25.5">
      <c r="D1443" s="44">
        <v>3</v>
      </c>
      <c r="E1443" s="189" t="s">
        <v>172</v>
      </c>
      <c r="F1443" s="199" t="s">
        <v>385</v>
      </c>
      <c r="G1443" s="198">
        <v>4</v>
      </c>
      <c r="H1443" s="184" t="s">
        <v>386</v>
      </c>
      <c r="I1443" s="48" t="s">
        <v>387</v>
      </c>
      <c r="J1443" s="48" t="s">
        <v>1939</v>
      </c>
      <c r="K1443" s="141">
        <f>1</f>
        <v>1</v>
      </c>
      <c r="L1443" s="194"/>
    </row>
    <row r="1444" spans="4:12" ht="38.25">
      <c r="D1444" s="47"/>
      <c r="E1444" s="202"/>
      <c r="F1444" s="184"/>
      <c r="G1444" s="198">
        <v>5</v>
      </c>
      <c r="H1444" s="184" t="s">
        <v>0</v>
      </c>
      <c r="I1444" s="48" t="s">
        <v>1</v>
      </c>
      <c r="J1444" s="48" t="s">
        <v>624</v>
      </c>
      <c r="K1444" s="193" t="s">
        <v>735</v>
      </c>
      <c r="L1444" s="194" t="s">
        <v>2289</v>
      </c>
    </row>
    <row r="1445" spans="4:12" ht="76.5">
      <c r="D1445" s="44">
        <v>4</v>
      </c>
      <c r="E1445" s="189" t="s">
        <v>173</v>
      </c>
      <c r="F1445" s="199" t="s">
        <v>185</v>
      </c>
      <c r="G1445" s="198">
        <v>6</v>
      </c>
      <c r="H1445" s="184" t="s">
        <v>388</v>
      </c>
      <c r="I1445" s="48" t="s">
        <v>389</v>
      </c>
      <c r="J1445" s="48" t="s">
        <v>2532</v>
      </c>
      <c r="K1445" s="142">
        <f>7/7068</f>
        <v>9.9037917374080364E-4</v>
      </c>
      <c r="L1445" s="194" t="s">
        <v>2289</v>
      </c>
    </row>
    <row r="1446" spans="4:12" ht="51">
      <c r="D1446" s="43"/>
      <c r="E1446" s="190"/>
      <c r="F1446" s="208"/>
      <c r="G1446" s="45">
        <v>7</v>
      </c>
      <c r="H1446" s="46" t="s">
        <v>390</v>
      </c>
      <c r="I1446" s="46" t="s">
        <v>391</v>
      </c>
      <c r="J1446" s="46" t="s">
        <v>1940</v>
      </c>
      <c r="K1446" s="144">
        <f>3/4</f>
        <v>0.75</v>
      </c>
      <c r="L1446" s="194" t="s">
        <v>2289</v>
      </c>
    </row>
    <row r="1447" spans="4:12" ht="38.25">
      <c r="D1447" s="47"/>
      <c r="E1447" s="202"/>
      <c r="F1447" s="76"/>
      <c r="G1447" s="198">
        <v>8</v>
      </c>
      <c r="H1447" s="184" t="s">
        <v>193</v>
      </c>
      <c r="I1447" s="184" t="s">
        <v>192</v>
      </c>
      <c r="J1447" s="184" t="s">
        <v>1830</v>
      </c>
      <c r="K1447" s="141">
        <v>1</v>
      </c>
      <c r="L1447" s="194" t="s">
        <v>2289</v>
      </c>
    </row>
    <row r="1448" spans="4:12" ht="76.5">
      <c r="D1448" s="44">
        <v>5</v>
      </c>
      <c r="E1448" s="189" t="s">
        <v>311</v>
      </c>
      <c r="F1448" s="199" t="s">
        <v>3</v>
      </c>
      <c r="G1448" s="196">
        <v>9</v>
      </c>
      <c r="H1448" s="199" t="s">
        <v>523</v>
      </c>
      <c r="I1448" s="199" t="s">
        <v>227</v>
      </c>
      <c r="J1448" s="199" t="s">
        <v>2360</v>
      </c>
      <c r="K1448" s="191" t="s">
        <v>483</v>
      </c>
      <c r="L1448" s="194"/>
    </row>
    <row r="1449" spans="4:12" ht="51.75" thickBot="1">
      <c r="D1449" s="82"/>
      <c r="E1449" s="30"/>
      <c r="F1449" s="30" t="s">
        <v>176</v>
      </c>
      <c r="G1449" s="60">
        <v>10</v>
      </c>
      <c r="H1449" s="30" t="s">
        <v>393</v>
      </c>
      <c r="I1449" s="30" t="s">
        <v>394</v>
      </c>
      <c r="J1449" s="30" t="s">
        <v>2094</v>
      </c>
      <c r="K1449" s="427">
        <v>1</v>
      </c>
      <c r="L1449" s="194" t="s">
        <v>2290</v>
      </c>
    </row>
    <row r="1450" spans="4:12">
      <c r="D1450" s="976" t="s">
        <v>229</v>
      </c>
      <c r="E1450" s="978" t="s">
        <v>186</v>
      </c>
      <c r="F1450" s="978" t="s">
        <v>228</v>
      </c>
      <c r="G1450" s="978" t="s">
        <v>229</v>
      </c>
      <c r="H1450" s="978" t="s">
        <v>230</v>
      </c>
      <c r="I1450" s="978" t="s">
        <v>372</v>
      </c>
      <c r="J1450" s="81" t="s">
        <v>232</v>
      </c>
      <c r="K1450" s="143" t="s">
        <v>506</v>
      </c>
      <c r="L1450" s="985" t="s">
        <v>1204</v>
      </c>
    </row>
    <row r="1451" spans="4:12">
      <c r="D1451" s="977"/>
      <c r="E1451" s="979"/>
      <c r="F1451" s="979"/>
      <c r="G1451" s="979"/>
      <c r="H1451" s="979"/>
      <c r="I1451" s="979"/>
      <c r="J1451" s="71" t="s">
        <v>765</v>
      </c>
      <c r="K1451" s="140" t="s">
        <v>509</v>
      </c>
      <c r="L1451" s="986"/>
    </row>
    <row r="1452" spans="4:12" ht="51">
      <c r="D1452" s="43"/>
      <c r="E1452" s="49"/>
      <c r="F1452" s="184" t="s">
        <v>177</v>
      </c>
      <c r="G1452" s="198">
        <v>11</v>
      </c>
      <c r="H1452" s="184" t="s">
        <v>395</v>
      </c>
      <c r="I1452" s="184" t="s">
        <v>396</v>
      </c>
      <c r="J1452" s="184" t="s">
        <v>2095</v>
      </c>
      <c r="K1452" s="141">
        <v>1</v>
      </c>
      <c r="L1452" s="194" t="s">
        <v>2291</v>
      </c>
    </row>
    <row r="1453" spans="4:12" ht="63.75">
      <c r="D1453" s="47"/>
      <c r="E1453" s="50"/>
      <c r="F1453" s="46" t="s">
        <v>22</v>
      </c>
      <c r="G1453" s="45">
        <v>12</v>
      </c>
      <c r="H1453" s="46" t="s">
        <v>397</v>
      </c>
      <c r="I1453" s="46" t="s">
        <v>398</v>
      </c>
      <c r="J1453" s="46" t="s">
        <v>719</v>
      </c>
      <c r="K1453" s="141">
        <v>1</v>
      </c>
      <c r="L1453" s="194" t="s">
        <v>2292</v>
      </c>
    </row>
    <row r="1454" spans="4:12" ht="38.25">
      <c r="D1454" s="44">
        <v>6</v>
      </c>
      <c r="E1454" s="189" t="s">
        <v>23</v>
      </c>
      <c r="F1454" s="46" t="s">
        <v>1159</v>
      </c>
      <c r="G1454" s="45">
        <v>13</v>
      </c>
      <c r="H1454" s="46" t="s">
        <v>1160</v>
      </c>
      <c r="I1454" s="46" t="s">
        <v>1161</v>
      </c>
      <c r="J1454" s="46" t="s">
        <v>2533</v>
      </c>
      <c r="K1454" s="142">
        <f>625835700/1367274526316.41</f>
        <v>4.577249761875336E-4</v>
      </c>
      <c r="L1454" s="194" t="s">
        <v>2293</v>
      </c>
    </row>
    <row r="1455" spans="4:12" ht="38.25">
      <c r="D1455" s="43"/>
      <c r="E1455" s="190"/>
      <c r="F1455" s="46" t="s">
        <v>24</v>
      </c>
      <c r="G1455" s="45">
        <v>14</v>
      </c>
      <c r="H1455" s="46" t="s">
        <v>402</v>
      </c>
      <c r="I1455" s="46" t="s">
        <v>178</v>
      </c>
      <c r="J1455" s="46" t="s">
        <v>2159</v>
      </c>
      <c r="K1455" s="142">
        <f>0</f>
        <v>0</v>
      </c>
      <c r="L1455" s="194" t="s">
        <v>2262</v>
      </c>
    </row>
    <row r="1456" spans="4:12" ht="51">
      <c r="D1456" s="43"/>
      <c r="E1456" s="190"/>
      <c r="F1456" s="46" t="s">
        <v>25</v>
      </c>
      <c r="G1456" s="45">
        <v>15</v>
      </c>
      <c r="H1456" s="46" t="s">
        <v>403</v>
      </c>
      <c r="I1456" s="46" t="s">
        <v>4</v>
      </c>
      <c r="J1456" s="46" t="s">
        <v>2160</v>
      </c>
      <c r="K1456" s="127">
        <f>0</f>
        <v>0</v>
      </c>
      <c r="L1456" s="194" t="s">
        <v>2262</v>
      </c>
    </row>
    <row r="1457" spans="4:12" ht="38.25">
      <c r="D1457" s="43"/>
      <c r="E1457" s="190"/>
      <c r="F1457" s="46"/>
      <c r="G1457" s="45">
        <v>16</v>
      </c>
      <c r="H1457" s="46" t="s">
        <v>404</v>
      </c>
      <c r="I1457" s="46" t="s">
        <v>405</v>
      </c>
      <c r="J1457" s="46" t="s">
        <v>2161</v>
      </c>
      <c r="K1457" s="127">
        <f>0</f>
        <v>0</v>
      </c>
      <c r="L1457" s="194" t="s">
        <v>2262</v>
      </c>
    </row>
    <row r="1458" spans="4:12" ht="51">
      <c r="D1458" s="47"/>
      <c r="E1458" s="202"/>
      <c r="F1458" s="46" t="s">
        <v>331</v>
      </c>
      <c r="G1458" s="45">
        <v>17</v>
      </c>
      <c r="H1458" s="46" t="s">
        <v>42</v>
      </c>
      <c r="I1458" s="46" t="s">
        <v>43</v>
      </c>
      <c r="J1458" s="46" t="s">
        <v>498</v>
      </c>
      <c r="K1458" s="128" t="s">
        <v>484</v>
      </c>
      <c r="L1458" s="194"/>
    </row>
    <row r="1459" spans="4:12" ht="38.25">
      <c r="D1459" s="44">
        <v>7</v>
      </c>
      <c r="E1459" s="52" t="s">
        <v>5</v>
      </c>
      <c r="F1459" s="184" t="s">
        <v>333</v>
      </c>
      <c r="G1459" s="198">
        <v>18</v>
      </c>
      <c r="H1459" s="184" t="s">
        <v>44</v>
      </c>
      <c r="I1459" s="184" t="s">
        <v>6</v>
      </c>
      <c r="J1459" s="184" t="s">
        <v>739</v>
      </c>
      <c r="K1459" s="193" t="s">
        <v>332</v>
      </c>
      <c r="L1459" s="194" t="s">
        <v>1283</v>
      </c>
    </row>
    <row r="1460" spans="4:12" ht="51">
      <c r="D1460" s="43"/>
      <c r="E1460" s="77"/>
      <c r="F1460" s="199" t="s">
        <v>334</v>
      </c>
      <c r="G1460" s="196">
        <v>19</v>
      </c>
      <c r="H1460" s="199" t="s">
        <v>175</v>
      </c>
      <c r="I1460" s="199" t="s">
        <v>406</v>
      </c>
      <c r="J1460" s="199" t="s">
        <v>1222</v>
      </c>
      <c r="K1460" s="142">
        <v>8.8900000000000007E-2</v>
      </c>
      <c r="L1460" s="133" t="s">
        <v>1284</v>
      </c>
    </row>
    <row r="1461" spans="4:12" ht="38.25">
      <c r="D1461" s="44">
        <v>8</v>
      </c>
      <c r="E1461" s="987" t="s">
        <v>335</v>
      </c>
      <c r="F1461" s="78" t="s">
        <v>336</v>
      </c>
      <c r="G1461" s="886">
        <v>20</v>
      </c>
      <c r="H1461" s="199" t="s">
        <v>337</v>
      </c>
      <c r="I1461" s="199" t="s">
        <v>407</v>
      </c>
      <c r="J1461" s="199" t="s">
        <v>1141</v>
      </c>
      <c r="K1461" s="1020" t="s">
        <v>929</v>
      </c>
      <c r="L1461" s="1010"/>
    </row>
    <row r="1462" spans="4:12">
      <c r="D1462" s="43"/>
      <c r="E1462" s="988"/>
      <c r="F1462" s="53"/>
      <c r="G1462" s="955"/>
      <c r="H1462" s="200" t="s">
        <v>338</v>
      </c>
      <c r="I1462" s="200"/>
      <c r="J1462" s="200" t="s">
        <v>338</v>
      </c>
      <c r="K1462" s="1021"/>
      <c r="L1462" s="1010"/>
    </row>
    <row r="1463" spans="4:12">
      <c r="D1463" s="43"/>
      <c r="E1463" s="988"/>
      <c r="F1463" s="53"/>
      <c r="G1463" s="955"/>
      <c r="H1463" s="200" t="s">
        <v>340</v>
      </c>
      <c r="I1463" s="200"/>
      <c r="J1463" s="200" t="s">
        <v>340</v>
      </c>
      <c r="K1463" s="1021"/>
      <c r="L1463" s="1010"/>
    </row>
    <row r="1464" spans="4:12">
      <c r="D1464" s="43"/>
      <c r="E1464" s="988"/>
      <c r="F1464" s="53"/>
      <c r="G1464" s="955"/>
      <c r="H1464" s="200" t="s">
        <v>341</v>
      </c>
      <c r="I1464" s="200"/>
      <c r="J1464" s="200" t="s">
        <v>341</v>
      </c>
      <c r="K1464" s="1021"/>
      <c r="L1464" s="1010"/>
    </row>
    <row r="1465" spans="4:12">
      <c r="D1465" s="43"/>
      <c r="E1465" s="988"/>
      <c r="F1465" s="53"/>
      <c r="G1465" s="955"/>
      <c r="H1465" s="200" t="s">
        <v>342</v>
      </c>
      <c r="I1465" s="200"/>
      <c r="J1465" s="200" t="s">
        <v>832</v>
      </c>
      <c r="K1465" s="1021"/>
      <c r="L1465" s="1010"/>
    </row>
    <row r="1466" spans="4:12">
      <c r="D1466" s="43"/>
      <c r="E1466" s="988"/>
      <c r="F1466" s="80"/>
      <c r="G1466" s="884"/>
      <c r="H1466" s="184" t="s">
        <v>343</v>
      </c>
      <c r="I1466" s="184"/>
      <c r="J1466" s="184"/>
      <c r="K1466" s="1022"/>
      <c r="L1466" s="1010"/>
    </row>
    <row r="1467" spans="4:12" ht="39" thickBot="1">
      <c r="D1467" s="54"/>
      <c r="E1467" s="55"/>
      <c r="F1467" s="30" t="s">
        <v>344</v>
      </c>
      <c r="G1467" s="60">
        <v>21</v>
      </c>
      <c r="H1467" s="30" t="s">
        <v>8</v>
      </c>
      <c r="I1467" s="30" t="s">
        <v>7</v>
      </c>
      <c r="J1467" s="30" t="s">
        <v>109</v>
      </c>
      <c r="K1467" s="152" t="s">
        <v>624</v>
      </c>
      <c r="L1467" s="428"/>
    </row>
    <row r="1476" spans="4:12">
      <c r="D1476" s="1019" t="s">
        <v>314</v>
      </c>
      <c r="E1476" s="1019"/>
      <c r="F1476" s="1019"/>
      <c r="G1476" s="1019"/>
      <c r="H1476" s="1019"/>
      <c r="I1476" s="1019"/>
      <c r="J1476" s="1019"/>
      <c r="K1476" s="1019"/>
      <c r="L1476" s="1019"/>
    </row>
    <row r="1477" spans="4:12">
      <c r="D1477" s="967" t="s">
        <v>371</v>
      </c>
      <c r="E1477" s="967"/>
      <c r="F1477" s="967"/>
      <c r="G1477" s="967"/>
      <c r="H1477" s="967"/>
      <c r="I1477" s="967"/>
      <c r="J1477" s="967"/>
      <c r="K1477" s="967"/>
      <c r="L1477" s="967"/>
    </row>
    <row r="1478" spans="4:12">
      <c r="D1478" s="967" t="s">
        <v>2287</v>
      </c>
      <c r="E1478" s="967"/>
      <c r="F1478" s="967"/>
      <c r="G1478" s="967"/>
      <c r="H1478" s="967"/>
      <c r="I1478" s="967"/>
      <c r="J1478" s="967"/>
      <c r="K1478" s="967"/>
      <c r="L1478" s="967"/>
    </row>
    <row r="1480" spans="4:12">
      <c r="D1480" s="40" t="s">
        <v>416</v>
      </c>
      <c r="E1480" s="40"/>
      <c r="G1480" s="40" t="s">
        <v>912</v>
      </c>
      <c r="H1480" s="40"/>
    </row>
    <row r="1481" spans="4:12">
      <c r="D1481" s="40" t="s">
        <v>106</v>
      </c>
      <c r="G1481" s="40" t="s">
        <v>2096</v>
      </c>
    </row>
    <row r="1482" spans="4:12">
      <c r="D1482" s="40" t="s">
        <v>417</v>
      </c>
      <c r="G1482" s="40" t="s">
        <v>638</v>
      </c>
    </row>
    <row r="1483" spans="4:12" ht="13.5" thickBot="1">
      <c r="D1483" s="40"/>
      <c r="F1483" s="40"/>
    </row>
    <row r="1484" spans="4:12">
      <c r="D1484" s="976" t="s">
        <v>229</v>
      </c>
      <c r="E1484" s="978" t="s">
        <v>186</v>
      </c>
      <c r="F1484" s="978" t="s">
        <v>228</v>
      </c>
      <c r="G1484" s="978" t="s">
        <v>229</v>
      </c>
      <c r="H1484" s="978" t="s">
        <v>230</v>
      </c>
      <c r="I1484" s="978" t="s">
        <v>372</v>
      </c>
      <c r="J1484" s="81" t="s">
        <v>232</v>
      </c>
      <c r="K1484" s="143" t="s">
        <v>506</v>
      </c>
      <c r="L1484" s="985" t="s">
        <v>1204</v>
      </c>
    </row>
    <row r="1485" spans="4:12">
      <c r="D1485" s="977"/>
      <c r="E1485" s="979"/>
      <c r="F1485" s="979"/>
      <c r="G1485" s="979"/>
      <c r="H1485" s="979"/>
      <c r="I1485" s="979"/>
      <c r="J1485" s="71" t="s">
        <v>765</v>
      </c>
      <c r="K1485" s="140" t="s">
        <v>509</v>
      </c>
      <c r="L1485" s="986"/>
    </row>
    <row r="1486" spans="4:12" ht="51">
      <c r="D1486" s="26">
        <v>1</v>
      </c>
      <c r="E1486" s="190" t="s">
        <v>199</v>
      </c>
      <c r="F1486" s="184" t="s">
        <v>377</v>
      </c>
      <c r="G1486" s="198">
        <v>1</v>
      </c>
      <c r="H1486" s="184" t="s">
        <v>194</v>
      </c>
      <c r="I1486" s="184" t="s">
        <v>378</v>
      </c>
      <c r="J1486" s="184" t="s">
        <v>2086</v>
      </c>
      <c r="K1486" s="141">
        <f>2/3</f>
        <v>0.66666666666666663</v>
      </c>
      <c r="L1486" s="194"/>
    </row>
    <row r="1487" spans="4:12" ht="63.75">
      <c r="D1487" s="47"/>
      <c r="E1487" s="202"/>
      <c r="F1487" s="48" t="s">
        <v>379</v>
      </c>
      <c r="G1487" s="72">
        <v>2</v>
      </c>
      <c r="H1487" s="48" t="s">
        <v>380</v>
      </c>
      <c r="I1487" s="48" t="s">
        <v>237</v>
      </c>
      <c r="J1487" s="48" t="s">
        <v>2115</v>
      </c>
      <c r="K1487" s="426" t="s">
        <v>2170</v>
      </c>
      <c r="L1487" s="194"/>
    </row>
    <row r="1488" spans="4:12" ht="63.75">
      <c r="D1488" s="73">
        <v>2</v>
      </c>
      <c r="E1488" s="74" t="s">
        <v>381</v>
      </c>
      <c r="F1488" s="184" t="s">
        <v>382</v>
      </c>
      <c r="G1488" s="198">
        <v>3</v>
      </c>
      <c r="H1488" s="184" t="s">
        <v>383</v>
      </c>
      <c r="I1488" s="48" t="s">
        <v>384</v>
      </c>
      <c r="J1488" s="48" t="s">
        <v>2087</v>
      </c>
      <c r="K1488" s="142">
        <f>1</f>
        <v>1</v>
      </c>
      <c r="L1488" s="194"/>
    </row>
    <row r="1489" spans="4:12" ht="25.5">
      <c r="D1489" s="44">
        <v>3</v>
      </c>
      <c r="E1489" s="189" t="s">
        <v>172</v>
      </c>
      <c r="F1489" s="199" t="s">
        <v>385</v>
      </c>
      <c r="G1489" s="198">
        <v>4</v>
      </c>
      <c r="H1489" s="184" t="s">
        <v>386</v>
      </c>
      <c r="I1489" s="48" t="s">
        <v>387</v>
      </c>
      <c r="J1489" s="48" t="s">
        <v>1939</v>
      </c>
      <c r="K1489" s="141">
        <f>1</f>
        <v>1</v>
      </c>
      <c r="L1489" s="194"/>
    </row>
    <row r="1490" spans="4:12" ht="38.25">
      <c r="D1490" s="47"/>
      <c r="E1490" s="202"/>
      <c r="F1490" s="184"/>
      <c r="G1490" s="198">
        <v>5</v>
      </c>
      <c r="H1490" s="184" t="s">
        <v>0</v>
      </c>
      <c r="I1490" s="48" t="s">
        <v>1</v>
      </c>
      <c r="J1490" s="48" t="s">
        <v>624</v>
      </c>
      <c r="K1490" s="193" t="s">
        <v>735</v>
      </c>
      <c r="L1490" s="194" t="s">
        <v>2289</v>
      </c>
    </row>
    <row r="1491" spans="4:12" ht="76.5">
      <c r="D1491" s="44">
        <v>4</v>
      </c>
      <c r="E1491" s="189" t="s">
        <v>173</v>
      </c>
      <c r="F1491" s="199" t="s">
        <v>185</v>
      </c>
      <c r="G1491" s="198">
        <v>6</v>
      </c>
      <c r="H1491" s="184" t="s">
        <v>388</v>
      </c>
      <c r="I1491" s="48" t="s">
        <v>389</v>
      </c>
      <c r="J1491" s="48" t="s">
        <v>2535</v>
      </c>
      <c r="K1491" s="142">
        <f>16/7068</f>
        <v>2.2637238256932655E-3</v>
      </c>
      <c r="L1491" s="194" t="s">
        <v>2289</v>
      </c>
    </row>
    <row r="1492" spans="4:12" ht="51">
      <c r="D1492" s="43"/>
      <c r="E1492" s="190"/>
      <c r="F1492" s="208"/>
      <c r="G1492" s="45">
        <v>7</v>
      </c>
      <c r="H1492" s="46" t="s">
        <v>390</v>
      </c>
      <c r="I1492" s="46" t="s">
        <v>391</v>
      </c>
      <c r="J1492" s="46" t="s">
        <v>2093</v>
      </c>
      <c r="K1492" s="144">
        <f>2/4</f>
        <v>0.5</v>
      </c>
      <c r="L1492" s="194" t="s">
        <v>2289</v>
      </c>
    </row>
    <row r="1493" spans="4:12" ht="38.25">
      <c r="D1493" s="47"/>
      <c r="E1493" s="202"/>
      <c r="F1493" s="76"/>
      <c r="G1493" s="198">
        <v>8</v>
      </c>
      <c r="H1493" s="184" t="s">
        <v>193</v>
      </c>
      <c r="I1493" s="184" t="s">
        <v>192</v>
      </c>
      <c r="J1493" s="184" t="s">
        <v>1830</v>
      </c>
      <c r="K1493" s="141">
        <v>1</v>
      </c>
      <c r="L1493" s="194" t="s">
        <v>2289</v>
      </c>
    </row>
    <row r="1494" spans="4:12" ht="76.5">
      <c r="D1494" s="44">
        <v>5</v>
      </c>
      <c r="E1494" s="189" t="s">
        <v>311</v>
      </c>
      <c r="F1494" s="199" t="s">
        <v>3</v>
      </c>
      <c r="G1494" s="196">
        <v>9</v>
      </c>
      <c r="H1494" s="199" t="s">
        <v>523</v>
      </c>
      <c r="I1494" s="199" t="s">
        <v>227</v>
      </c>
      <c r="J1494" s="199" t="s">
        <v>2360</v>
      </c>
      <c r="K1494" s="191" t="s">
        <v>483</v>
      </c>
      <c r="L1494" s="194"/>
    </row>
    <row r="1495" spans="4:12" ht="51.75" thickBot="1">
      <c r="D1495" s="82"/>
      <c r="E1495" s="30"/>
      <c r="F1495" s="30" t="s">
        <v>176</v>
      </c>
      <c r="G1495" s="60">
        <v>10</v>
      </c>
      <c r="H1495" s="30" t="s">
        <v>393</v>
      </c>
      <c r="I1495" s="30" t="s">
        <v>394</v>
      </c>
      <c r="J1495" s="30" t="s">
        <v>2094</v>
      </c>
      <c r="K1495" s="427">
        <v>1</v>
      </c>
      <c r="L1495" s="194" t="s">
        <v>2290</v>
      </c>
    </row>
    <row r="1496" spans="4:12">
      <c r="D1496" s="976" t="s">
        <v>229</v>
      </c>
      <c r="E1496" s="978" t="s">
        <v>186</v>
      </c>
      <c r="F1496" s="978" t="s">
        <v>228</v>
      </c>
      <c r="G1496" s="978" t="s">
        <v>229</v>
      </c>
      <c r="H1496" s="978" t="s">
        <v>230</v>
      </c>
      <c r="I1496" s="978" t="s">
        <v>372</v>
      </c>
      <c r="J1496" s="81" t="s">
        <v>232</v>
      </c>
      <c r="K1496" s="143" t="s">
        <v>506</v>
      </c>
      <c r="L1496" s="986" t="s">
        <v>1204</v>
      </c>
    </row>
    <row r="1497" spans="4:12">
      <c r="D1497" s="977"/>
      <c r="E1497" s="979"/>
      <c r="F1497" s="979"/>
      <c r="G1497" s="979"/>
      <c r="H1497" s="979"/>
      <c r="I1497" s="979"/>
      <c r="J1497" s="71" t="s">
        <v>765</v>
      </c>
      <c r="K1497" s="140" t="s">
        <v>509</v>
      </c>
      <c r="L1497" s="986"/>
    </row>
    <row r="1498" spans="4:12" ht="51">
      <c r="D1498" s="43"/>
      <c r="E1498" s="49"/>
      <c r="F1498" s="184" t="s">
        <v>177</v>
      </c>
      <c r="G1498" s="198">
        <v>11</v>
      </c>
      <c r="H1498" s="184" t="s">
        <v>395</v>
      </c>
      <c r="I1498" s="184" t="s">
        <v>396</v>
      </c>
      <c r="J1498" s="184" t="s">
        <v>2095</v>
      </c>
      <c r="K1498" s="141">
        <v>1</v>
      </c>
      <c r="L1498" s="194" t="s">
        <v>2291</v>
      </c>
    </row>
    <row r="1499" spans="4:12" ht="63.75">
      <c r="D1499" s="47"/>
      <c r="E1499" s="50"/>
      <c r="F1499" s="46" t="s">
        <v>22</v>
      </c>
      <c r="G1499" s="45">
        <v>12</v>
      </c>
      <c r="H1499" s="46" t="s">
        <v>397</v>
      </c>
      <c r="I1499" s="46" t="s">
        <v>398</v>
      </c>
      <c r="J1499" s="46" t="s">
        <v>719</v>
      </c>
      <c r="K1499" s="141">
        <v>1</v>
      </c>
      <c r="L1499" s="194" t="s">
        <v>2292</v>
      </c>
    </row>
    <row r="1500" spans="4:12" ht="38.25">
      <c r="D1500" s="44">
        <v>6</v>
      </c>
      <c r="E1500" s="189" t="s">
        <v>23</v>
      </c>
      <c r="F1500" s="46" t="s">
        <v>1159</v>
      </c>
      <c r="G1500" s="45">
        <v>13</v>
      </c>
      <c r="H1500" s="46" t="s">
        <v>1160</v>
      </c>
      <c r="I1500" s="46" t="s">
        <v>1161</v>
      </c>
      <c r="J1500" s="46" t="s">
        <v>2534</v>
      </c>
      <c r="K1500" s="142">
        <f>3235572000/1367274526316.41</f>
        <v>2.3664391734972141E-3</v>
      </c>
      <c r="L1500" s="194" t="s">
        <v>2293</v>
      </c>
    </row>
    <row r="1501" spans="4:12" ht="38.25">
      <c r="D1501" s="43"/>
      <c r="E1501" s="190"/>
      <c r="F1501" s="46" t="s">
        <v>24</v>
      </c>
      <c r="G1501" s="45">
        <v>14</v>
      </c>
      <c r="H1501" s="46" t="s">
        <v>402</v>
      </c>
      <c r="I1501" s="46" t="s">
        <v>178</v>
      </c>
      <c r="J1501" s="46" t="s">
        <v>2158</v>
      </c>
      <c r="K1501" s="142">
        <f>18309500/91400000</f>
        <v>0.20032275711159736</v>
      </c>
      <c r="L1501" s="194" t="s">
        <v>2262</v>
      </c>
    </row>
    <row r="1502" spans="4:12" ht="51">
      <c r="D1502" s="43"/>
      <c r="E1502" s="190"/>
      <c r="F1502" s="46" t="s">
        <v>25</v>
      </c>
      <c r="G1502" s="45">
        <v>15</v>
      </c>
      <c r="H1502" s="46" t="s">
        <v>403</v>
      </c>
      <c r="I1502" s="46" t="s">
        <v>4</v>
      </c>
      <c r="J1502" s="46" t="s">
        <v>2156</v>
      </c>
      <c r="K1502" s="127">
        <f>0</f>
        <v>0</v>
      </c>
      <c r="L1502" s="194" t="s">
        <v>2262</v>
      </c>
    </row>
    <row r="1503" spans="4:12" ht="38.25">
      <c r="D1503" s="43"/>
      <c r="E1503" s="190"/>
      <c r="F1503" s="46"/>
      <c r="G1503" s="45">
        <v>16</v>
      </c>
      <c r="H1503" s="46" t="s">
        <v>404</v>
      </c>
      <c r="I1503" s="46" t="s">
        <v>405</v>
      </c>
      <c r="J1503" s="46" t="s">
        <v>2157</v>
      </c>
      <c r="K1503" s="127">
        <f>0</f>
        <v>0</v>
      </c>
      <c r="L1503" s="194" t="s">
        <v>2262</v>
      </c>
    </row>
    <row r="1504" spans="4:12" ht="51">
      <c r="D1504" s="47"/>
      <c r="E1504" s="202"/>
      <c r="F1504" s="46" t="s">
        <v>331</v>
      </c>
      <c r="G1504" s="45">
        <v>17</v>
      </c>
      <c r="H1504" s="46" t="s">
        <v>42</v>
      </c>
      <c r="I1504" s="46" t="s">
        <v>43</v>
      </c>
      <c r="J1504" s="46" t="s">
        <v>498</v>
      </c>
      <c r="K1504" s="128" t="s">
        <v>484</v>
      </c>
      <c r="L1504" s="194"/>
    </row>
    <row r="1505" spans="4:12" ht="38.25">
      <c r="D1505" s="44">
        <v>7</v>
      </c>
      <c r="E1505" s="52" t="s">
        <v>5</v>
      </c>
      <c r="F1505" s="184" t="s">
        <v>333</v>
      </c>
      <c r="G1505" s="198">
        <v>18</v>
      </c>
      <c r="H1505" s="184" t="s">
        <v>44</v>
      </c>
      <c r="I1505" s="184" t="s">
        <v>6</v>
      </c>
      <c r="J1505" s="184" t="s">
        <v>739</v>
      </c>
      <c r="K1505" s="193" t="s">
        <v>332</v>
      </c>
      <c r="L1505" s="194" t="s">
        <v>1283</v>
      </c>
    </row>
    <row r="1506" spans="4:12" ht="51">
      <c r="D1506" s="43"/>
      <c r="E1506" s="77"/>
      <c r="F1506" s="199" t="s">
        <v>334</v>
      </c>
      <c r="G1506" s="196">
        <v>19</v>
      </c>
      <c r="H1506" s="199" t="s">
        <v>175</v>
      </c>
      <c r="I1506" s="199" t="s">
        <v>406</v>
      </c>
      <c r="J1506" s="199" t="s">
        <v>1222</v>
      </c>
      <c r="K1506" s="142">
        <v>8.8900000000000007E-2</v>
      </c>
      <c r="L1506" s="133" t="s">
        <v>1284</v>
      </c>
    </row>
    <row r="1507" spans="4:12" ht="38.25">
      <c r="D1507" s="44">
        <v>8</v>
      </c>
      <c r="E1507" s="987" t="s">
        <v>335</v>
      </c>
      <c r="F1507" s="78" t="s">
        <v>336</v>
      </c>
      <c r="G1507" s="886">
        <v>20</v>
      </c>
      <c r="H1507" s="199" t="s">
        <v>337</v>
      </c>
      <c r="I1507" s="199" t="s">
        <v>407</v>
      </c>
      <c r="J1507" s="199" t="s">
        <v>1141</v>
      </c>
      <c r="K1507" s="1020" t="s">
        <v>929</v>
      </c>
      <c r="L1507" s="1010"/>
    </row>
    <row r="1508" spans="4:12">
      <c r="D1508" s="43"/>
      <c r="E1508" s="988"/>
      <c r="F1508" s="53"/>
      <c r="G1508" s="955"/>
      <c r="H1508" s="200" t="s">
        <v>338</v>
      </c>
      <c r="I1508" s="200"/>
      <c r="J1508" s="200" t="s">
        <v>338</v>
      </c>
      <c r="K1508" s="1021"/>
      <c r="L1508" s="1010"/>
    </row>
    <row r="1509" spans="4:12">
      <c r="D1509" s="43"/>
      <c r="E1509" s="988"/>
      <c r="F1509" s="53"/>
      <c r="G1509" s="955"/>
      <c r="H1509" s="200" t="s">
        <v>340</v>
      </c>
      <c r="I1509" s="200"/>
      <c r="J1509" s="200" t="s">
        <v>340</v>
      </c>
      <c r="K1509" s="1021"/>
      <c r="L1509" s="1010"/>
    </row>
    <row r="1510" spans="4:12">
      <c r="D1510" s="43"/>
      <c r="E1510" s="988"/>
      <c r="F1510" s="53"/>
      <c r="G1510" s="955"/>
      <c r="H1510" s="200" t="s">
        <v>341</v>
      </c>
      <c r="I1510" s="200"/>
      <c r="J1510" s="200" t="s">
        <v>341</v>
      </c>
      <c r="K1510" s="1021"/>
      <c r="L1510" s="1010"/>
    </row>
    <row r="1511" spans="4:12">
      <c r="D1511" s="43"/>
      <c r="E1511" s="988"/>
      <c r="F1511" s="53"/>
      <c r="G1511" s="955"/>
      <c r="H1511" s="200" t="s">
        <v>342</v>
      </c>
      <c r="I1511" s="200"/>
      <c r="J1511" s="200" t="s">
        <v>832</v>
      </c>
      <c r="K1511" s="1021"/>
      <c r="L1511" s="1010"/>
    </row>
    <row r="1512" spans="4:12">
      <c r="D1512" s="43"/>
      <c r="E1512" s="988"/>
      <c r="F1512" s="80"/>
      <c r="G1512" s="884"/>
      <c r="H1512" s="184" t="s">
        <v>343</v>
      </c>
      <c r="I1512" s="184"/>
      <c r="J1512" s="184"/>
      <c r="K1512" s="1022"/>
      <c r="L1512" s="1010"/>
    </row>
    <row r="1513" spans="4:12" ht="39" thickBot="1">
      <c r="D1513" s="54"/>
      <c r="E1513" s="55"/>
      <c r="F1513" s="30" t="s">
        <v>344</v>
      </c>
      <c r="G1513" s="60">
        <v>21</v>
      </c>
      <c r="H1513" s="30" t="s">
        <v>8</v>
      </c>
      <c r="I1513" s="30" t="s">
        <v>7</v>
      </c>
      <c r="J1513" s="30" t="s">
        <v>109</v>
      </c>
      <c r="K1513" s="152" t="s">
        <v>624</v>
      </c>
      <c r="L1513" s="428"/>
    </row>
    <row r="1522" spans="4:12">
      <c r="D1522" s="1019" t="s">
        <v>314</v>
      </c>
      <c r="E1522" s="1019"/>
      <c r="F1522" s="1019"/>
      <c r="G1522" s="1019"/>
      <c r="H1522" s="1019"/>
      <c r="I1522" s="1019"/>
      <c r="J1522" s="1019"/>
      <c r="K1522" s="1019"/>
      <c r="L1522" s="1019"/>
    </row>
    <row r="1523" spans="4:12">
      <c r="D1523" s="967" t="s">
        <v>371</v>
      </c>
      <c r="E1523" s="967"/>
      <c r="F1523" s="967"/>
      <c r="G1523" s="967"/>
      <c r="H1523" s="967"/>
      <c r="I1523" s="967"/>
      <c r="J1523" s="967"/>
      <c r="K1523" s="967"/>
      <c r="L1523" s="967"/>
    </row>
    <row r="1524" spans="4:12">
      <c r="D1524" s="967" t="s">
        <v>2287</v>
      </c>
      <c r="E1524" s="967"/>
      <c r="F1524" s="967"/>
      <c r="G1524" s="967"/>
      <c r="H1524" s="967"/>
      <c r="I1524" s="967"/>
      <c r="J1524" s="967"/>
      <c r="K1524" s="967"/>
      <c r="L1524" s="967"/>
    </row>
    <row r="1526" spans="4:12">
      <c r="D1526" s="40" t="s">
        <v>416</v>
      </c>
      <c r="E1526" s="40"/>
      <c r="G1526" s="40" t="s">
        <v>912</v>
      </c>
      <c r="H1526" s="40"/>
    </row>
    <row r="1527" spans="4:12">
      <c r="D1527" s="40" t="s">
        <v>106</v>
      </c>
      <c r="G1527" s="40" t="s">
        <v>2097</v>
      </c>
    </row>
    <row r="1528" spans="4:12">
      <c r="D1528" s="40" t="s">
        <v>417</v>
      </c>
      <c r="G1528" s="40" t="s">
        <v>638</v>
      </c>
    </row>
    <row r="1529" spans="4:12" ht="13.5" thickBot="1">
      <c r="D1529" s="40"/>
      <c r="F1529" s="40"/>
    </row>
    <row r="1530" spans="4:12">
      <c r="D1530" s="976" t="s">
        <v>229</v>
      </c>
      <c r="E1530" s="978" t="s">
        <v>186</v>
      </c>
      <c r="F1530" s="978" t="s">
        <v>228</v>
      </c>
      <c r="G1530" s="978" t="s">
        <v>229</v>
      </c>
      <c r="H1530" s="978" t="s">
        <v>230</v>
      </c>
      <c r="I1530" s="978" t="s">
        <v>372</v>
      </c>
      <c r="J1530" s="81" t="s">
        <v>232</v>
      </c>
      <c r="K1530" s="143" t="s">
        <v>506</v>
      </c>
      <c r="L1530" s="985" t="s">
        <v>1204</v>
      </c>
    </row>
    <row r="1531" spans="4:12">
      <c r="D1531" s="977"/>
      <c r="E1531" s="979"/>
      <c r="F1531" s="979"/>
      <c r="G1531" s="979"/>
      <c r="H1531" s="979"/>
      <c r="I1531" s="979"/>
      <c r="J1531" s="71" t="s">
        <v>765</v>
      </c>
      <c r="K1531" s="140" t="s">
        <v>509</v>
      </c>
      <c r="L1531" s="986"/>
    </row>
    <row r="1532" spans="4:12" ht="51">
      <c r="D1532" s="26">
        <v>1</v>
      </c>
      <c r="E1532" s="190" t="s">
        <v>199</v>
      </c>
      <c r="F1532" s="184" t="s">
        <v>377</v>
      </c>
      <c r="G1532" s="198">
        <v>1</v>
      </c>
      <c r="H1532" s="184" t="s">
        <v>194</v>
      </c>
      <c r="I1532" s="184" t="s">
        <v>378</v>
      </c>
      <c r="J1532" s="184" t="s">
        <v>2086</v>
      </c>
      <c r="K1532" s="141">
        <f>2/3</f>
        <v>0.66666666666666663</v>
      </c>
      <c r="L1532" s="194"/>
    </row>
    <row r="1533" spans="4:12" ht="63.75">
      <c r="D1533" s="47"/>
      <c r="E1533" s="202"/>
      <c r="F1533" s="48" t="s">
        <v>379</v>
      </c>
      <c r="G1533" s="72">
        <v>2</v>
      </c>
      <c r="H1533" s="48" t="s">
        <v>380</v>
      </c>
      <c r="I1533" s="48" t="s">
        <v>237</v>
      </c>
      <c r="J1533" s="48" t="s">
        <v>2116</v>
      </c>
      <c r="K1533" s="426" t="s">
        <v>2169</v>
      </c>
      <c r="L1533" s="194"/>
    </row>
    <row r="1534" spans="4:12" ht="63.75">
      <c r="D1534" s="73">
        <v>2</v>
      </c>
      <c r="E1534" s="74" t="s">
        <v>381</v>
      </c>
      <c r="F1534" s="184" t="s">
        <v>382</v>
      </c>
      <c r="G1534" s="198">
        <v>3</v>
      </c>
      <c r="H1534" s="184" t="s">
        <v>383</v>
      </c>
      <c r="I1534" s="48" t="s">
        <v>384</v>
      </c>
      <c r="J1534" s="48" t="s">
        <v>2087</v>
      </c>
      <c r="K1534" s="142">
        <f>1</f>
        <v>1</v>
      </c>
      <c r="L1534" s="194"/>
    </row>
    <row r="1535" spans="4:12" ht="25.5">
      <c r="D1535" s="44">
        <v>3</v>
      </c>
      <c r="E1535" s="189" t="s">
        <v>172</v>
      </c>
      <c r="F1535" s="199" t="s">
        <v>385</v>
      </c>
      <c r="G1535" s="198">
        <v>4</v>
      </c>
      <c r="H1535" s="184" t="s">
        <v>386</v>
      </c>
      <c r="I1535" s="48" t="s">
        <v>387</v>
      </c>
      <c r="J1535" s="48" t="s">
        <v>1939</v>
      </c>
      <c r="K1535" s="141">
        <f>1</f>
        <v>1</v>
      </c>
      <c r="L1535" s="194"/>
    </row>
    <row r="1536" spans="4:12" ht="38.25">
      <c r="D1536" s="47"/>
      <c r="E1536" s="202"/>
      <c r="F1536" s="184"/>
      <c r="G1536" s="198">
        <v>5</v>
      </c>
      <c r="H1536" s="184" t="s">
        <v>0</v>
      </c>
      <c r="I1536" s="48" t="s">
        <v>1</v>
      </c>
      <c r="J1536" s="48" t="s">
        <v>624</v>
      </c>
      <c r="K1536" s="193" t="s">
        <v>735</v>
      </c>
      <c r="L1536" s="194" t="s">
        <v>2289</v>
      </c>
    </row>
    <row r="1537" spans="4:12" ht="76.5">
      <c r="D1537" s="44">
        <v>4</v>
      </c>
      <c r="E1537" s="189" t="s">
        <v>173</v>
      </c>
      <c r="F1537" s="199" t="s">
        <v>185</v>
      </c>
      <c r="G1537" s="198">
        <v>6</v>
      </c>
      <c r="H1537" s="184" t="s">
        <v>388</v>
      </c>
      <c r="I1537" s="48" t="s">
        <v>389</v>
      </c>
      <c r="J1537" s="48" t="s">
        <v>2536</v>
      </c>
      <c r="K1537" s="142">
        <f>6/7068</f>
        <v>8.4889643463497452E-4</v>
      </c>
      <c r="L1537" s="194" t="s">
        <v>2289</v>
      </c>
    </row>
    <row r="1538" spans="4:12" ht="51">
      <c r="D1538" s="43"/>
      <c r="E1538" s="190"/>
      <c r="F1538" s="208"/>
      <c r="G1538" s="45">
        <v>7</v>
      </c>
      <c r="H1538" s="46" t="s">
        <v>390</v>
      </c>
      <c r="I1538" s="46" t="s">
        <v>391</v>
      </c>
      <c r="J1538" s="46" t="s">
        <v>2093</v>
      </c>
      <c r="K1538" s="144">
        <f>2/4</f>
        <v>0.5</v>
      </c>
      <c r="L1538" s="194" t="s">
        <v>2289</v>
      </c>
    </row>
    <row r="1539" spans="4:12" ht="46.5" customHeight="1">
      <c r="D1539" s="47"/>
      <c r="E1539" s="202"/>
      <c r="F1539" s="76"/>
      <c r="G1539" s="198">
        <v>8</v>
      </c>
      <c r="H1539" s="184" t="s">
        <v>193</v>
      </c>
      <c r="I1539" s="184" t="s">
        <v>192</v>
      </c>
      <c r="J1539" s="184" t="s">
        <v>1830</v>
      </c>
      <c r="K1539" s="141">
        <v>1</v>
      </c>
      <c r="L1539" s="194" t="s">
        <v>2289</v>
      </c>
    </row>
    <row r="1540" spans="4:12" ht="86.25" customHeight="1">
      <c r="D1540" s="44">
        <v>5</v>
      </c>
      <c r="E1540" s="189" t="s">
        <v>311</v>
      </c>
      <c r="F1540" s="199" t="s">
        <v>3</v>
      </c>
      <c r="G1540" s="196">
        <v>9</v>
      </c>
      <c r="H1540" s="199" t="s">
        <v>523</v>
      </c>
      <c r="I1540" s="199" t="s">
        <v>227</v>
      </c>
      <c r="J1540" s="199" t="s">
        <v>2360</v>
      </c>
      <c r="K1540" s="191" t="s">
        <v>483</v>
      </c>
      <c r="L1540" s="194"/>
    </row>
    <row r="1541" spans="4:12" ht="60.75" customHeight="1" thickBot="1">
      <c r="D1541" s="82"/>
      <c r="E1541" s="30"/>
      <c r="F1541" s="30" t="s">
        <v>176</v>
      </c>
      <c r="G1541" s="60">
        <v>10</v>
      </c>
      <c r="H1541" s="30" t="s">
        <v>393</v>
      </c>
      <c r="I1541" s="30" t="s">
        <v>394</v>
      </c>
      <c r="J1541" s="30" t="s">
        <v>2094</v>
      </c>
      <c r="K1541" s="427">
        <v>1</v>
      </c>
      <c r="L1541" s="194" t="s">
        <v>2290</v>
      </c>
    </row>
    <row r="1542" spans="4:12">
      <c r="D1542" s="976" t="s">
        <v>229</v>
      </c>
      <c r="E1542" s="978" t="s">
        <v>186</v>
      </c>
      <c r="F1542" s="978" t="s">
        <v>228</v>
      </c>
      <c r="G1542" s="978" t="s">
        <v>229</v>
      </c>
      <c r="H1542" s="978" t="s">
        <v>230</v>
      </c>
      <c r="I1542" s="978" t="s">
        <v>372</v>
      </c>
      <c r="J1542" s="81" t="s">
        <v>232</v>
      </c>
      <c r="K1542" s="143" t="s">
        <v>506</v>
      </c>
      <c r="L1542" s="985" t="s">
        <v>1204</v>
      </c>
    </row>
    <row r="1543" spans="4:12">
      <c r="D1543" s="977"/>
      <c r="E1543" s="979"/>
      <c r="F1543" s="979"/>
      <c r="G1543" s="979"/>
      <c r="H1543" s="979"/>
      <c r="I1543" s="979"/>
      <c r="J1543" s="71" t="s">
        <v>765</v>
      </c>
      <c r="K1543" s="140" t="s">
        <v>509</v>
      </c>
      <c r="L1543" s="986"/>
    </row>
    <row r="1544" spans="4:12" ht="51">
      <c r="D1544" s="43"/>
      <c r="E1544" s="49"/>
      <c r="F1544" s="184" t="s">
        <v>177</v>
      </c>
      <c r="G1544" s="198">
        <v>11</v>
      </c>
      <c r="H1544" s="184" t="s">
        <v>395</v>
      </c>
      <c r="I1544" s="184" t="s">
        <v>396</v>
      </c>
      <c r="J1544" s="184" t="s">
        <v>2095</v>
      </c>
      <c r="K1544" s="141">
        <v>1</v>
      </c>
      <c r="L1544" s="194" t="s">
        <v>2291</v>
      </c>
    </row>
    <row r="1545" spans="4:12" ht="63.75">
      <c r="D1545" s="47"/>
      <c r="E1545" s="50"/>
      <c r="F1545" s="46" t="s">
        <v>22</v>
      </c>
      <c r="G1545" s="45">
        <v>12</v>
      </c>
      <c r="H1545" s="46" t="s">
        <v>397</v>
      </c>
      <c r="I1545" s="46" t="s">
        <v>398</v>
      </c>
      <c r="J1545" s="46" t="s">
        <v>719</v>
      </c>
      <c r="K1545" s="141">
        <v>1</v>
      </c>
      <c r="L1545" s="194" t="s">
        <v>2292</v>
      </c>
    </row>
    <row r="1546" spans="4:12" ht="38.25">
      <c r="D1546" s="44">
        <v>6</v>
      </c>
      <c r="E1546" s="189" t="s">
        <v>23</v>
      </c>
      <c r="F1546" s="46" t="s">
        <v>1159</v>
      </c>
      <c r="G1546" s="45">
        <v>13</v>
      </c>
      <c r="H1546" s="46" t="s">
        <v>1160</v>
      </c>
      <c r="I1546" s="46" t="s">
        <v>1161</v>
      </c>
      <c r="J1546" s="46" t="s">
        <v>2537</v>
      </c>
      <c r="K1546" s="142">
        <f>947325000/136727452631.41</f>
        <v>6.9285646866675682E-3</v>
      </c>
      <c r="L1546" s="194" t="s">
        <v>2293</v>
      </c>
    </row>
    <row r="1547" spans="4:12" ht="38.25">
      <c r="D1547" s="43"/>
      <c r="E1547" s="190"/>
      <c r="F1547" s="46" t="s">
        <v>24</v>
      </c>
      <c r="G1547" s="45">
        <v>14</v>
      </c>
      <c r="H1547" s="46" t="s">
        <v>402</v>
      </c>
      <c r="I1547" s="46" t="s">
        <v>178</v>
      </c>
      <c r="J1547" s="46" t="s">
        <v>2153</v>
      </c>
      <c r="K1547" s="142">
        <f>0</f>
        <v>0</v>
      </c>
      <c r="L1547" s="194" t="s">
        <v>2262</v>
      </c>
    </row>
    <row r="1548" spans="4:12" ht="51">
      <c r="D1548" s="43"/>
      <c r="E1548" s="190"/>
      <c r="F1548" s="46" t="s">
        <v>25</v>
      </c>
      <c r="G1548" s="45">
        <v>15</v>
      </c>
      <c r="H1548" s="46" t="s">
        <v>403</v>
      </c>
      <c r="I1548" s="46" t="s">
        <v>4</v>
      </c>
      <c r="J1548" s="46" t="s">
        <v>2154</v>
      </c>
      <c r="K1548" s="127">
        <f>0</f>
        <v>0</v>
      </c>
      <c r="L1548" s="194" t="s">
        <v>2262</v>
      </c>
    </row>
    <row r="1549" spans="4:12" ht="38.25">
      <c r="D1549" s="43"/>
      <c r="E1549" s="190"/>
      <c r="F1549" s="46"/>
      <c r="G1549" s="45">
        <v>16</v>
      </c>
      <c r="H1549" s="46" t="s">
        <v>404</v>
      </c>
      <c r="I1549" s="46" t="s">
        <v>405</v>
      </c>
      <c r="J1549" s="46" t="s">
        <v>2155</v>
      </c>
      <c r="K1549" s="127">
        <f>0</f>
        <v>0</v>
      </c>
      <c r="L1549" s="194" t="s">
        <v>2262</v>
      </c>
    </row>
    <row r="1550" spans="4:12" ht="51">
      <c r="D1550" s="47"/>
      <c r="E1550" s="202"/>
      <c r="F1550" s="46" t="s">
        <v>331</v>
      </c>
      <c r="G1550" s="45">
        <v>17</v>
      </c>
      <c r="H1550" s="46" t="s">
        <v>42</v>
      </c>
      <c r="I1550" s="46" t="s">
        <v>43</v>
      </c>
      <c r="J1550" s="46" t="s">
        <v>498</v>
      </c>
      <c r="K1550" s="128" t="s">
        <v>484</v>
      </c>
      <c r="L1550" s="194"/>
    </row>
    <row r="1551" spans="4:12" ht="38.25">
      <c r="D1551" s="44">
        <v>7</v>
      </c>
      <c r="E1551" s="52" t="s">
        <v>5</v>
      </c>
      <c r="F1551" s="184" t="s">
        <v>333</v>
      </c>
      <c r="G1551" s="198">
        <v>18</v>
      </c>
      <c r="H1551" s="184" t="s">
        <v>44</v>
      </c>
      <c r="I1551" s="184" t="s">
        <v>6</v>
      </c>
      <c r="J1551" s="184" t="s">
        <v>739</v>
      </c>
      <c r="K1551" s="193" t="s">
        <v>332</v>
      </c>
      <c r="L1551" s="194" t="s">
        <v>1283</v>
      </c>
    </row>
    <row r="1552" spans="4:12" ht="51">
      <c r="D1552" s="43"/>
      <c r="E1552" s="77"/>
      <c r="F1552" s="199" t="s">
        <v>334</v>
      </c>
      <c r="G1552" s="196">
        <v>19</v>
      </c>
      <c r="H1552" s="199" t="s">
        <v>175</v>
      </c>
      <c r="I1552" s="199" t="s">
        <v>406</v>
      </c>
      <c r="J1552" s="199" t="s">
        <v>1222</v>
      </c>
      <c r="K1552" s="142">
        <v>8.8900000000000007E-2</v>
      </c>
      <c r="L1552" s="133" t="s">
        <v>1284</v>
      </c>
    </row>
    <row r="1553" spans="4:12" ht="38.25">
      <c r="D1553" s="44">
        <v>8</v>
      </c>
      <c r="E1553" s="987" t="s">
        <v>335</v>
      </c>
      <c r="F1553" s="78" t="s">
        <v>336</v>
      </c>
      <c r="G1553" s="886">
        <v>20</v>
      </c>
      <c r="H1553" s="199" t="s">
        <v>337</v>
      </c>
      <c r="I1553" s="199" t="s">
        <v>407</v>
      </c>
      <c r="J1553" s="199" t="s">
        <v>1141</v>
      </c>
      <c r="K1553" s="1020" t="s">
        <v>929</v>
      </c>
      <c r="L1553" s="1010"/>
    </row>
    <row r="1554" spans="4:12">
      <c r="D1554" s="43"/>
      <c r="E1554" s="988"/>
      <c r="F1554" s="53"/>
      <c r="G1554" s="955"/>
      <c r="H1554" s="200" t="s">
        <v>338</v>
      </c>
      <c r="I1554" s="200"/>
      <c r="J1554" s="200" t="s">
        <v>338</v>
      </c>
      <c r="K1554" s="1021"/>
      <c r="L1554" s="1010"/>
    </row>
    <row r="1555" spans="4:12">
      <c r="D1555" s="43"/>
      <c r="E1555" s="988"/>
      <c r="F1555" s="53"/>
      <c r="G1555" s="955"/>
      <c r="H1555" s="200" t="s">
        <v>340</v>
      </c>
      <c r="I1555" s="200"/>
      <c r="J1555" s="200" t="s">
        <v>340</v>
      </c>
      <c r="K1555" s="1021"/>
      <c r="L1555" s="1010"/>
    </row>
    <row r="1556" spans="4:12">
      <c r="D1556" s="43"/>
      <c r="E1556" s="988"/>
      <c r="F1556" s="53"/>
      <c r="G1556" s="955"/>
      <c r="H1556" s="200" t="s">
        <v>341</v>
      </c>
      <c r="I1556" s="200"/>
      <c r="J1556" s="200" t="s">
        <v>341</v>
      </c>
      <c r="K1556" s="1021"/>
      <c r="L1556" s="1010"/>
    </row>
    <row r="1557" spans="4:12">
      <c r="D1557" s="43"/>
      <c r="E1557" s="988"/>
      <c r="F1557" s="53"/>
      <c r="G1557" s="955"/>
      <c r="H1557" s="200" t="s">
        <v>342</v>
      </c>
      <c r="I1557" s="200"/>
      <c r="J1557" s="200" t="s">
        <v>832</v>
      </c>
      <c r="K1557" s="1021"/>
      <c r="L1557" s="1010"/>
    </row>
    <row r="1558" spans="4:12">
      <c r="D1558" s="43"/>
      <c r="E1558" s="988"/>
      <c r="F1558" s="80"/>
      <c r="G1558" s="884"/>
      <c r="H1558" s="184" t="s">
        <v>343</v>
      </c>
      <c r="I1558" s="184"/>
      <c r="J1558" s="184"/>
      <c r="K1558" s="1022"/>
      <c r="L1558" s="1010"/>
    </row>
    <row r="1559" spans="4:12" ht="39" thickBot="1">
      <c r="D1559" s="54"/>
      <c r="E1559" s="55"/>
      <c r="F1559" s="30" t="s">
        <v>344</v>
      </c>
      <c r="G1559" s="60">
        <v>21</v>
      </c>
      <c r="H1559" s="30" t="s">
        <v>8</v>
      </c>
      <c r="I1559" s="30" t="s">
        <v>7</v>
      </c>
      <c r="J1559" s="30" t="s">
        <v>109</v>
      </c>
      <c r="K1559" s="152" t="s">
        <v>624</v>
      </c>
      <c r="L1559" s="428"/>
    </row>
    <row r="1568" spans="4:12">
      <c r="D1568" s="1019" t="s">
        <v>314</v>
      </c>
      <c r="E1568" s="1019"/>
      <c r="F1568" s="1019"/>
      <c r="G1568" s="1019"/>
      <c r="H1568" s="1019"/>
      <c r="I1568" s="1019"/>
      <c r="J1568" s="1019"/>
      <c r="K1568" s="1019"/>
      <c r="L1568" s="1019"/>
    </row>
    <row r="1569" spans="4:12">
      <c r="D1569" s="967" t="s">
        <v>371</v>
      </c>
      <c r="E1569" s="967"/>
      <c r="F1569" s="967"/>
      <c r="G1569" s="967"/>
      <c r="H1569" s="967"/>
      <c r="I1569" s="967"/>
      <c r="J1569" s="967"/>
      <c r="K1569" s="967"/>
      <c r="L1569" s="967"/>
    </row>
    <row r="1570" spans="4:12">
      <c r="D1570" s="967" t="s">
        <v>2287</v>
      </c>
      <c r="E1570" s="967"/>
      <c r="F1570" s="967"/>
      <c r="G1570" s="967"/>
      <c r="H1570" s="967"/>
      <c r="I1570" s="967"/>
      <c r="J1570" s="967"/>
      <c r="K1570" s="967"/>
      <c r="L1570" s="967"/>
    </row>
    <row r="1572" spans="4:12">
      <c r="D1572" s="40" t="s">
        <v>416</v>
      </c>
      <c r="E1572" s="40"/>
      <c r="G1572" s="40" t="s">
        <v>912</v>
      </c>
      <c r="H1572" s="40"/>
    </row>
    <row r="1573" spans="4:12">
      <c r="D1573" s="40" t="s">
        <v>106</v>
      </c>
      <c r="G1573" s="40" t="s">
        <v>2098</v>
      </c>
    </row>
    <row r="1574" spans="4:12">
      <c r="D1574" s="40" t="s">
        <v>417</v>
      </c>
      <c r="G1574" s="40" t="s">
        <v>2099</v>
      </c>
    </row>
    <row r="1575" spans="4:12" ht="13.5" thickBot="1">
      <c r="D1575" s="40"/>
      <c r="F1575" s="40"/>
    </row>
    <row r="1576" spans="4:12">
      <c r="D1576" s="976" t="s">
        <v>229</v>
      </c>
      <c r="E1576" s="978" t="s">
        <v>186</v>
      </c>
      <c r="F1576" s="978" t="s">
        <v>228</v>
      </c>
      <c r="G1576" s="978" t="s">
        <v>229</v>
      </c>
      <c r="H1576" s="978" t="s">
        <v>230</v>
      </c>
      <c r="I1576" s="978" t="s">
        <v>372</v>
      </c>
      <c r="J1576" s="143" t="s">
        <v>232</v>
      </c>
      <c r="K1576" s="143" t="s">
        <v>506</v>
      </c>
      <c r="L1576" s="985" t="s">
        <v>1204</v>
      </c>
    </row>
    <row r="1577" spans="4:12">
      <c r="D1577" s="977"/>
      <c r="E1577" s="979"/>
      <c r="F1577" s="979"/>
      <c r="G1577" s="979"/>
      <c r="H1577" s="979"/>
      <c r="I1577" s="979"/>
      <c r="J1577" s="140" t="s">
        <v>256</v>
      </c>
      <c r="K1577" s="140" t="s">
        <v>509</v>
      </c>
      <c r="L1577" s="986"/>
    </row>
    <row r="1578" spans="4:12" ht="51">
      <c r="D1578" s="26">
        <v>1</v>
      </c>
      <c r="E1578" s="190" t="s">
        <v>199</v>
      </c>
      <c r="F1578" s="184" t="s">
        <v>377</v>
      </c>
      <c r="G1578" s="198">
        <v>1</v>
      </c>
      <c r="H1578" s="184" t="s">
        <v>194</v>
      </c>
      <c r="I1578" s="184" t="s">
        <v>378</v>
      </c>
      <c r="J1578" s="184" t="s">
        <v>2102</v>
      </c>
      <c r="K1578" s="141">
        <f>0</f>
        <v>0</v>
      </c>
      <c r="L1578" s="194"/>
    </row>
    <row r="1579" spans="4:12" ht="63.75">
      <c r="D1579" s="47"/>
      <c r="E1579" s="202"/>
      <c r="F1579" s="48" t="s">
        <v>379</v>
      </c>
      <c r="G1579" s="72">
        <v>2</v>
      </c>
      <c r="H1579" s="48" t="s">
        <v>380</v>
      </c>
      <c r="I1579" s="48" t="s">
        <v>237</v>
      </c>
      <c r="J1579" s="48" t="s">
        <v>2117</v>
      </c>
      <c r="K1579" s="426" t="s">
        <v>2168</v>
      </c>
      <c r="L1579" s="194"/>
    </row>
    <row r="1580" spans="4:12" ht="63.75">
      <c r="D1580" s="73">
        <v>2</v>
      </c>
      <c r="E1580" s="74" t="s">
        <v>381</v>
      </c>
      <c r="F1580" s="184" t="s">
        <v>382</v>
      </c>
      <c r="G1580" s="198">
        <v>3</v>
      </c>
      <c r="H1580" s="184" t="s">
        <v>383</v>
      </c>
      <c r="I1580" s="48" t="s">
        <v>384</v>
      </c>
      <c r="J1580" s="48" t="s">
        <v>2087</v>
      </c>
      <c r="K1580" s="142">
        <f>1</f>
        <v>1</v>
      </c>
      <c r="L1580" s="194"/>
    </row>
    <row r="1581" spans="4:12" ht="25.5">
      <c r="D1581" s="44">
        <v>3</v>
      </c>
      <c r="E1581" s="189" t="s">
        <v>172</v>
      </c>
      <c r="F1581" s="199" t="s">
        <v>385</v>
      </c>
      <c r="G1581" s="198">
        <v>4</v>
      </c>
      <c r="H1581" s="184" t="s">
        <v>386</v>
      </c>
      <c r="I1581" s="48" t="s">
        <v>387</v>
      </c>
      <c r="J1581" s="48" t="s">
        <v>1939</v>
      </c>
      <c r="K1581" s="141">
        <f>1</f>
        <v>1</v>
      </c>
      <c r="L1581" s="194"/>
    </row>
    <row r="1582" spans="4:12" ht="38.25">
      <c r="D1582" s="47"/>
      <c r="E1582" s="202"/>
      <c r="F1582" s="184"/>
      <c r="G1582" s="198">
        <v>5</v>
      </c>
      <c r="H1582" s="184" t="s">
        <v>0</v>
      </c>
      <c r="I1582" s="48" t="s">
        <v>1</v>
      </c>
      <c r="J1582" s="48" t="s">
        <v>624</v>
      </c>
      <c r="K1582" s="193" t="s">
        <v>735</v>
      </c>
      <c r="L1582" s="194" t="s">
        <v>2289</v>
      </c>
    </row>
    <row r="1583" spans="4:12" ht="76.5">
      <c r="D1583" s="44">
        <v>4</v>
      </c>
      <c r="E1583" s="189" t="s">
        <v>173</v>
      </c>
      <c r="F1583" s="199" t="s">
        <v>185</v>
      </c>
      <c r="G1583" s="198">
        <v>6</v>
      </c>
      <c r="H1583" s="184" t="s">
        <v>388</v>
      </c>
      <c r="I1583" s="48" t="s">
        <v>389</v>
      </c>
      <c r="J1583" s="48" t="s">
        <v>2088</v>
      </c>
      <c r="K1583" s="142">
        <f>7/8466</f>
        <v>8.2683675879990546E-4</v>
      </c>
      <c r="L1583" s="194" t="s">
        <v>2289</v>
      </c>
    </row>
    <row r="1584" spans="4:12" ht="51">
      <c r="D1584" s="43"/>
      <c r="E1584" s="190"/>
      <c r="F1584" s="208"/>
      <c r="G1584" s="45">
        <v>7</v>
      </c>
      <c r="H1584" s="46" t="s">
        <v>390</v>
      </c>
      <c r="I1584" s="46" t="s">
        <v>391</v>
      </c>
      <c r="J1584" s="46" t="s">
        <v>1940</v>
      </c>
      <c r="K1584" s="144">
        <f>3/4</f>
        <v>0.75</v>
      </c>
      <c r="L1584" s="194" t="s">
        <v>2289</v>
      </c>
    </row>
    <row r="1585" spans="4:12" ht="38.25">
      <c r="D1585" s="47"/>
      <c r="E1585" s="202"/>
      <c r="F1585" s="76"/>
      <c r="G1585" s="198">
        <v>8</v>
      </c>
      <c r="H1585" s="184" t="s">
        <v>193</v>
      </c>
      <c r="I1585" s="184" t="s">
        <v>192</v>
      </c>
      <c r="J1585" s="184" t="s">
        <v>1830</v>
      </c>
      <c r="K1585" s="141">
        <v>1</v>
      </c>
      <c r="L1585" s="194" t="s">
        <v>2289</v>
      </c>
    </row>
    <row r="1586" spans="4:12" ht="76.5">
      <c r="D1586" s="44">
        <v>5</v>
      </c>
      <c r="E1586" s="189" t="s">
        <v>311</v>
      </c>
      <c r="F1586" s="199" t="s">
        <v>3</v>
      </c>
      <c r="G1586" s="196">
        <v>9</v>
      </c>
      <c r="H1586" s="199" t="s">
        <v>523</v>
      </c>
      <c r="I1586" s="199" t="s">
        <v>227</v>
      </c>
      <c r="J1586" s="199" t="s">
        <v>2360</v>
      </c>
      <c r="K1586" s="191" t="s">
        <v>483</v>
      </c>
      <c r="L1586" s="194"/>
    </row>
    <row r="1587" spans="4:12" ht="51.75" thickBot="1">
      <c r="D1587" s="82"/>
      <c r="E1587" s="30"/>
      <c r="F1587" s="30" t="s">
        <v>176</v>
      </c>
      <c r="G1587" s="60">
        <v>10</v>
      </c>
      <c r="H1587" s="30" t="s">
        <v>393</v>
      </c>
      <c r="I1587" s="30" t="s">
        <v>394</v>
      </c>
      <c r="J1587" s="30" t="s">
        <v>2094</v>
      </c>
      <c r="K1587" s="427">
        <v>1</v>
      </c>
      <c r="L1587" s="194" t="s">
        <v>2290</v>
      </c>
    </row>
    <row r="1588" spans="4:12">
      <c r="D1588" s="976" t="s">
        <v>229</v>
      </c>
      <c r="E1588" s="978" t="s">
        <v>186</v>
      </c>
      <c r="F1588" s="978" t="s">
        <v>228</v>
      </c>
      <c r="G1588" s="978" t="s">
        <v>229</v>
      </c>
      <c r="H1588" s="978" t="s">
        <v>230</v>
      </c>
      <c r="I1588" s="978" t="s">
        <v>372</v>
      </c>
      <c r="J1588" s="143" t="s">
        <v>232</v>
      </c>
      <c r="K1588" s="143" t="s">
        <v>506</v>
      </c>
      <c r="L1588" s="985" t="s">
        <v>1204</v>
      </c>
    </row>
    <row r="1589" spans="4:12">
      <c r="D1589" s="977"/>
      <c r="E1589" s="979"/>
      <c r="F1589" s="979"/>
      <c r="G1589" s="979"/>
      <c r="H1589" s="979"/>
      <c r="I1589" s="979"/>
      <c r="J1589" s="140" t="s">
        <v>256</v>
      </c>
      <c r="K1589" s="140" t="s">
        <v>509</v>
      </c>
      <c r="L1589" s="986"/>
    </row>
    <row r="1590" spans="4:12" ht="51">
      <c r="D1590" s="43"/>
      <c r="E1590" s="49"/>
      <c r="F1590" s="184" t="s">
        <v>177</v>
      </c>
      <c r="G1590" s="198">
        <v>11</v>
      </c>
      <c r="H1590" s="184" t="s">
        <v>395</v>
      </c>
      <c r="I1590" s="184" t="s">
        <v>396</v>
      </c>
      <c r="J1590" s="184" t="s">
        <v>2095</v>
      </c>
      <c r="K1590" s="141">
        <v>1</v>
      </c>
      <c r="L1590" s="194" t="s">
        <v>2538</v>
      </c>
    </row>
    <row r="1591" spans="4:12" ht="63.75">
      <c r="D1591" s="47"/>
      <c r="E1591" s="50"/>
      <c r="F1591" s="46" t="s">
        <v>22</v>
      </c>
      <c r="G1591" s="45">
        <v>12</v>
      </c>
      <c r="H1591" s="46" t="s">
        <v>397</v>
      </c>
      <c r="I1591" s="46" t="s">
        <v>398</v>
      </c>
      <c r="J1591" s="46" t="s">
        <v>719</v>
      </c>
      <c r="K1591" s="141">
        <v>1</v>
      </c>
      <c r="L1591" s="194" t="s">
        <v>2292</v>
      </c>
    </row>
    <row r="1592" spans="4:12" ht="38.25">
      <c r="D1592" s="44">
        <v>6</v>
      </c>
      <c r="E1592" s="189" t="s">
        <v>23</v>
      </c>
      <c r="F1592" s="46" t="s">
        <v>1159</v>
      </c>
      <c r="G1592" s="45">
        <v>13</v>
      </c>
      <c r="H1592" s="46" t="s">
        <v>1160</v>
      </c>
      <c r="I1592" s="46" t="s">
        <v>1161</v>
      </c>
      <c r="J1592" s="46" t="s">
        <v>2539</v>
      </c>
      <c r="K1592" s="142">
        <f>488829250/1367274526316.41</f>
        <v>3.5752092252969896E-4</v>
      </c>
      <c r="L1592" s="194" t="s">
        <v>2293</v>
      </c>
    </row>
    <row r="1593" spans="4:12" ht="38.25">
      <c r="D1593" s="43"/>
      <c r="E1593" s="190"/>
      <c r="F1593" s="46" t="s">
        <v>24</v>
      </c>
      <c r="G1593" s="45">
        <v>14</v>
      </c>
      <c r="H1593" s="46" t="s">
        <v>402</v>
      </c>
      <c r="I1593" s="46" t="s">
        <v>178</v>
      </c>
      <c r="J1593" s="46" t="s">
        <v>2150</v>
      </c>
      <c r="K1593" s="142">
        <f>0</f>
        <v>0</v>
      </c>
      <c r="L1593" s="194" t="s">
        <v>2262</v>
      </c>
    </row>
    <row r="1594" spans="4:12" ht="51">
      <c r="D1594" s="43"/>
      <c r="E1594" s="190"/>
      <c r="F1594" s="46" t="s">
        <v>25</v>
      </c>
      <c r="G1594" s="45">
        <v>15</v>
      </c>
      <c r="H1594" s="46" t="s">
        <v>403</v>
      </c>
      <c r="I1594" s="46" t="s">
        <v>4</v>
      </c>
      <c r="J1594" s="46" t="s">
        <v>2151</v>
      </c>
      <c r="K1594" s="127">
        <f>0</f>
        <v>0</v>
      </c>
      <c r="L1594" s="194" t="s">
        <v>2262</v>
      </c>
    </row>
    <row r="1595" spans="4:12" ht="38.25">
      <c r="D1595" s="43"/>
      <c r="E1595" s="190"/>
      <c r="F1595" s="46"/>
      <c r="G1595" s="45">
        <v>16</v>
      </c>
      <c r="H1595" s="46" t="s">
        <v>404</v>
      </c>
      <c r="I1595" s="46" t="s">
        <v>405</v>
      </c>
      <c r="J1595" s="46" t="s">
        <v>2152</v>
      </c>
      <c r="K1595" s="127">
        <f>0</f>
        <v>0</v>
      </c>
      <c r="L1595" s="194" t="s">
        <v>2262</v>
      </c>
    </row>
    <row r="1596" spans="4:12" ht="51">
      <c r="D1596" s="47"/>
      <c r="E1596" s="202"/>
      <c r="F1596" s="46" t="s">
        <v>331</v>
      </c>
      <c r="G1596" s="45">
        <v>17</v>
      </c>
      <c r="H1596" s="46" t="s">
        <v>42</v>
      </c>
      <c r="I1596" s="46" t="s">
        <v>43</v>
      </c>
      <c r="J1596" s="46" t="s">
        <v>498</v>
      </c>
      <c r="K1596" s="128" t="s">
        <v>484</v>
      </c>
      <c r="L1596" s="194"/>
    </row>
    <row r="1597" spans="4:12" ht="38.25">
      <c r="D1597" s="44">
        <v>7</v>
      </c>
      <c r="E1597" s="52" t="s">
        <v>5</v>
      </c>
      <c r="F1597" s="184" t="s">
        <v>333</v>
      </c>
      <c r="G1597" s="198">
        <v>18</v>
      </c>
      <c r="H1597" s="184" t="s">
        <v>44</v>
      </c>
      <c r="I1597" s="184" t="s">
        <v>6</v>
      </c>
      <c r="J1597" s="184" t="s">
        <v>739</v>
      </c>
      <c r="K1597" s="193" t="s">
        <v>332</v>
      </c>
      <c r="L1597" s="194" t="s">
        <v>1283</v>
      </c>
    </row>
    <row r="1598" spans="4:12" ht="51">
      <c r="D1598" s="43"/>
      <c r="E1598" s="77"/>
      <c r="F1598" s="199" t="s">
        <v>334</v>
      </c>
      <c r="G1598" s="196">
        <v>19</v>
      </c>
      <c r="H1598" s="199" t="s">
        <v>175</v>
      </c>
      <c r="I1598" s="199" t="s">
        <v>406</v>
      </c>
      <c r="J1598" s="199" t="s">
        <v>1222</v>
      </c>
      <c r="K1598" s="142">
        <v>8.8900000000000007E-2</v>
      </c>
      <c r="L1598" s="133" t="s">
        <v>1284</v>
      </c>
    </row>
    <row r="1599" spans="4:12" ht="38.25">
      <c r="D1599" s="44">
        <v>8</v>
      </c>
      <c r="E1599" s="987" t="s">
        <v>335</v>
      </c>
      <c r="F1599" s="78" t="s">
        <v>336</v>
      </c>
      <c r="G1599" s="886">
        <v>20</v>
      </c>
      <c r="H1599" s="199" t="s">
        <v>337</v>
      </c>
      <c r="I1599" s="199" t="s">
        <v>407</v>
      </c>
      <c r="J1599" s="199" t="s">
        <v>1141</v>
      </c>
      <c r="K1599" s="1020" t="s">
        <v>929</v>
      </c>
      <c r="L1599" s="1010"/>
    </row>
    <row r="1600" spans="4:12">
      <c r="D1600" s="43"/>
      <c r="E1600" s="988"/>
      <c r="F1600" s="53"/>
      <c r="G1600" s="955"/>
      <c r="H1600" s="200" t="s">
        <v>338</v>
      </c>
      <c r="I1600" s="200"/>
      <c r="J1600" s="200" t="s">
        <v>338</v>
      </c>
      <c r="K1600" s="1021"/>
      <c r="L1600" s="1010"/>
    </row>
    <row r="1601" spans="4:12">
      <c r="D1601" s="43"/>
      <c r="E1601" s="988"/>
      <c r="F1601" s="53"/>
      <c r="G1601" s="955"/>
      <c r="H1601" s="200" t="s">
        <v>340</v>
      </c>
      <c r="I1601" s="200"/>
      <c r="J1601" s="200" t="s">
        <v>340</v>
      </c>
      <c r="K1601" s="1021"/>
      <c r="L1601" s="1010"/>
    </row>
    <row r="1602" spans="4:12">
      <c r="D1602" s="43"/>
      <c r="E1602" s="988"/>
      <c r="F1602" s="53"/>
      <c r="G1602" s="955"/>
      <c r="H1602" s="200" t="s">
        <v>341</v>
      </c>
      <c r="I1602" s="200"/>
      <c r="J1602" s="200" t="s">
        <v>341</v>
      </c>
      <c r="K1602" s="1021"/>
      <c r="L1602" s="1010"/>
    </row>
    <row r="1603" spans="4:12">
      <c r="D1603" s="43"/>
      <c r="E1603" s="988"/>
      <c r="F1603" s="53"/>
      <c r="G1603" s="955"/>
      <c r="H1603" s="200" t="s">
        <v>342</v>
      </c>
      <c r="I1603" s="200"/>
      <c r="J1603" s="200" t="s">
        <v>832</v>
      </c>
      <c r="K1603" s="1021"/>
      <c r="L1603" s="1010"/>
    </row>
    <row r="1604" spans="4:12">
      <c r="D1604" s="43"/>
      <c r="E1604" s="988"/>
      <c r="F1604" s="80"/>
      <c r="G1604" s="884"/>
      <c r="H1604" s="184" t="s">
        <v>343</v>
      </c>
      <c r="I1604" s="184"/>
      <c r="J1604" s="184"/>
      <c r="K1604" s="1022"/>
      <c r="L1604" s="1010"/>
    </row>
    <row r="1605" spans="4:12" ht="39" thickBot="1">
      <c r="D1605" s="54"/>
      <c r="E1605" s="55"/>
      <c r="F1605" s="30" t="s">
        <v>344</v>
      </c>
      <c r="G1605" s="60">
        <v>21</v>
      </c>
      <c r="H1605" s="30" t="s">
        <v>8</v>
      </c>
      <c r="I1605" s="30" t="s">
        <v>7</v>
      </c>
      <c r="J1605" s="30" t="s">
        <v>109</v>
      </c>
      <c r="K1605" s="152" t="s">
        <v>624</v>
      </c>
      <c r="L1605" s="428"/>
    </row>
    <row r="1614" spans="4:12">
      <c r="D1614" s="1019" t="s">
        <v>314</v>
      </c>
      <c r="E1614" s="1019"/>
      <c r="F1614" s="1019"/>
      <c r="G1614" s="1019"/>
      <c r="H1614" s="1019"/>
      <c r="I1614" s="1019"/>
      <c r="J1614" s="1019"/>
      <c r="K1614" s="1019"/>
      <c r="L1614" s="1019"/>
    </row>
    <row r="1615" spans="4:12">
      <c r="D1615" s="967" t="s">
        <v>371</v>
      </c>
      <c r="E1615" s="967"/>
      <c r="F1615" s="967"/>
      <c r="G1615" s="967"/>
      <c r="H1615" s="967"/>
      <c r="I1615" s="967"/>
      <c r="J1615" s="967"/>
      <c r="K1615" s="967"/>
      <c r="L1615" s="967"/>
    </row>
    <row r="1616" spans="4:12">
      <c r="D1616" s="967" t="s">
        <v>2287</v>
      </c>
      <c r="E1616" s="967"/>
      <c r="F1616" s="967"/>
      <c r="G1616" s="967"/>
      <c r="H1616" s="967"/>
      <c r="I1616" s="967"/>
      <c r="J1616" s="967"/>
      <c r="K1616" s="967"/>
      <c r="L1616" s="967"/>
    </row>
    <row r="1618" spans="4:12">
      <c r="D1618" s="40" t="s">
        <v>416</v>
      </c>
      <c r="E1618" s="40"/>
      <c r="G1618" s="40" t="s">
        <v>912</v>
      </c>
      <c r="H1618" s="40"/>
    </row>
    <row r="1619" spans="4:12">
      <c r="D1619" s="40" t="s">
        <v>106</v>
      </c>
      <c r="G1619" s="40" t="s">
        <v>2110</v>
      </c>
    </row>
    <row r="1620" spans="4:12">
      <c r="D1620" s="40" t="s">
        <v>417</v>
      </c>
      <c r="G1620" s="40" t="s">
        <v>2100</v>
      </c>
    </row>
    <row r="1621" spans="4:12" ht="13.5" thickBot="1">
      <c r="D1621" s="40"/>
      <c r="F1621" s="40"/>
    </row>
    <row r="1622" spans="4:12">
      <c r="D1622" s="976" t="s">
        <v>229</v>
      </c>
      <c r="E1622" s="978" t="s">
        <v>186</v>
      </c>
      <c r="F1622" s="978" t="s">
        <v>228</v>
      </c>
      <c r="G1622" s="978" t="s">
        <v>229</v>
      </c>
      <c r="H1622" s="978" t="s">
        <v>230</v>
      </c>
      <c r="I1622" s="978" t="s">
        <v>372</v>
      </c>
      <c r="J1622" s="143" t="s">
        <v>232</v>
      </c>
      <c r="K1622" s="143" t="s">
        <v>506</v>
      </c>
      <c r="L1622" s="985" t="s">
        <v>1204</v>
      </c>
    </row>
    <row r="1623" spans="4:12">
      <c r="D1623" s="977"/>
      <c r="E1623" s="979"/>
      <c r="F1623" s="979"/>
      <c r="G1623" s="979"/>
      <c r="H1623" s="979"/>
      <c r="I1623" s="979"/>
      <c r="J1623" s="140" t="s">
        <v>273</v>
      </c>
      <c r="K1623" s="140" t="s">
        <v>509</v>
      </c>
      <c r="L1623" s="986"/>
    </row>
    <row r="1624" spans="4:12" ht="51">
      <c r="D1624" s="26">
        <v>1</v>
      </c>
      <c r="E1624" s="190" t="s">
        <v>199</v>
      </c>
      <c r="F1624" s="184" t="s">
        <v>377</v>
      </c>
      <c r="G1624" s="198">
        <v>1</v>
      </c>
      <c r="H1624" s="184" t="s">
        <v>194</v>
      </c>
      <c r="I1624" s="184" t="s">
        <v>378</v>
      </c>
      <c r="J1624" s="425" t="s">
        <v>2101</v>
      </c>
      <c r="K1624" s="141">
        <f>3/5</f>
        <v>0.6</v>
      </c>
      <c r="L1624" s="194"/>
    </row>
    <row r="1625" spans="4:12" ht="63.75">
      <c r="D1625" s="47"/>
      <c r="E1625" s="202"/>
      <c r="F1625" s="48" t="s">
        <v>379</v>
      </c>
      <c r="G1625" s="72">
        <v>2</v>
      </c>
      <c r="H1625" s="48" t="s">
        <v>380</v>
      </c>
      <c r="I1625" s="48" t="s">
        <v>237</v>
      </c>
      <c r="J1625" s="48" t="s">
        <v>2540</v>
      </c>
      <c r="K1625" s="426" t="s">
        <v>2541</v>
      </c>
      <c r="L1625" s="194"/>
    </row>
    <row r="1626" spans="4:12" ht="63.75">
      <c r="D1626" s="73">
        <v>2</v>
      </c>
      <c r="E1626" s="74" t="s">
        <v>381</v>
      </c>
      <c r="F1626" s="184" t="s">
        <v>382</v>
      </c>
      <c r="G1626" s="198">
        <v>3</v>
      </c>
      <c r="H1626" s="184" t="s">
        <v>383</v>
      </c>
      <c r="I1626" s="48" t="s">
        <v>384</v>
      </c>
      <c r="J1626" s="48" t="s">
        <v>2087</v>
      </c>
      <c r="K1626" s="142">
        <f>1</f>
        <v>1</v>
      </c>
      <c r="L1626" s="194"/>
    </row>
    <row r="1627" spans="4:12" ht="25.5">
      <c r="D1627" s="44">
        <v>3</v>
      </c>
      <c r="E1627" s="189" t="s">
        <v>172</v>
      </c>
      <c r="F1627" s="199" t="s">
        <v>385</v>
      </c>
      <c r="G1627" s="198">
        <v>4</v>
      </c>
      <c r="H1627" s="184" t="s">
        <v>386</v>
      </c>
      <c r="I1627" s="48" t="s">
        <v>387</v>
      </c>
      <c r="J1627" s="48" t="s">
        <v>1939</v>
      </c>
      <c r="K1627" s="141">
        <f>1</f>
        <v>1</v>
      </c>
      <c r="L1627" s="194"/>
    </row>
    <row r="1628" spans="4:12" ht="38.25">
      <c r="D1628" s="47"/>
      <c r="E1628" s="202"/>
      <c r="F1628" s="184"/>
      <c r="G1628" s="198">
        <v>5</v>
      </c>
      <c r="H1628" s="184" t="s">
        <v>0</v>
      </c>
      <c r="I1628" s="48" t="s">
        <v>1</v>
      </c>
      <c r="J1628" s="48" t="s">
        <v>624</v>
      </c>
      <c r="K1628" s="193" t="s">
        <v>735</v>
      </c>
      <c r="L1628" s="194" t="s">
        <v>2289</v>
      </c>
    </row>
    <row r="1629" spans="4:12" ht="76.5">
      <c r="D1629" s="44">
        <v>4</v>
      </c>
      <c r="E1629" s="189" t="s">
        <v>173</v>
      </c>
      <c r="F1629" s="199" t="s">
        <v>185</v>
      </c>
      <c r="G1629" s="198">
        <v>6</v>
      </c>
      <c r="H1629" s="184" t="s">
        <v>388</v>
      </c>
      <c r="I1629" s="48" t="s">
        <v>389</v>
      </c>
      <c r="J1629" s="48" t="s">
        <v>2536</v>
      </c>
      <c r="K1629" s="142">
        <f>5/7068</f>
        <v>7.074136955291454E-4</v>
      </c>
      <c r="L1629" s="194" t="s">
        <v>2289</v>
      </c>
    </row>
    <row r="1630" spans="4:12" ht="51">
      <c r="D1630" s="43"/>
      <c r="E1630" s="190"/>
      <c r="F1630" s="208"/>
      <c r="G1630" s="45">
        <v>7</v>
      </c>
      <c r="H1630" s="46" t="s">
        <v>390</v>
      </c>
      <c r="I1630" s="46" t="s">
        <v>391</v>
      </c>
      <c r="J1630" s="46" t="s">
        <v>2093</v>
      </c>
      <c r="K1630" s="144">
        <f>2/4</f>
        <v>0.5</v>
      </c>
      <c r="L1630" s="194" t="s">
        <v>2289</v>
      </c>
    </row>
    <row r="1631" spans="4:12" ht="38.25">
      <c r="D1631" s="47"/>
      <c r="E1631" s="202"/>
      <c r="F1631" s="76"/>
      <c r="G1631" s="198">
        <v>8</v>
      </c>
      <c r="H1631" s="184" t="s">
        <v>193</v>
      </c>
      <c r="I1631" s="184" t="s">
        <v>192</v>
      </c>
      <c r="J1631" s="184" t="s">
        <v>1830</v>
      </c>
      <c r="K1631" s="141">
        <v>1</v>
      </c>
      <c r="L1631" s="194" t="s">
        <v>2289</v>
      </c>
    </row>
    <row r="1632" spans="4:12" ht="76.5">
      <c r="D1632" s="44">
        <v>5</v>
      </c>
      <c r="E1632" s="189" t="s">
        <v>311</v>
      </c>
      <c r="F1632" s="199" t="s">
        <v>3</v>
      </c>
      <c r="G1632" s="196">
        <v>9</v>
      </c>
      <c r="H1632" s="199" t="s">
        <v>523</v>
      </c>
      <c r="I1632" s="199" t="s">
        <v>227</v>
      </c>
      <c r="J1632" s="199" t="s">
        <v>2360</v>
      </c>
      <c r="K1632" s="191" t="s">
        <v>483</v>
      </c>
      <c r="L1632" s="194"/>
    </row>
    <row r="1633" spans="4:12" ht="51.75" thickBot="1">
      <c r="D1633" s="82"/>
      <c r="E1633" s="30"/>
      <c r="F1633" s="30" t="s">
        <v>176</v>
      </c>
      <c r="G1633" s="60">
        <v>10</v>
      </c>
      <c r="H1633" s="30" t="s">
        <v>393</v>
      </c>
      <c r="I1633" s="30" t="s">
        <v>394</v>
      </c>
      <c r="J1633" s="30" t="s">
        <v>2094</v>
      </c>
      <c r="K1633" s="427">
        <v>1</v>
      </c>
      <c r="L1633" s="194" t="s">
        <v>2290</v>
      </c>
    </row>
    <row r="1634" spans="4:12">
      <c r="D1634" s="976" t="s">
        <v>229</v>
      </c>
      <c r="E1634" s="978" t="s">
        <v>186</v>
      </c>
      <c r="F1634" s="978" t="s">
        <v>228</v>
      </c>
      <c r="G1634" s="978" t="s">
        <v>229</v>
      </c>
      <c r="H1634" s="978" t="s">
        <v>230</v>
      </c>
      <c r="I1634" s="978" t="s">
        <v>372</v>
      </c>
      <c r="J1634" s="143" t="s">
        <v>232</v>
      </c>
      <c r="K1634" s="143" t="s">
        <v>506</v>
      </c>
      <c r="L1634" s="985" t="s">
        <v>1204</v>
      </c>
    </row>
    <row r="1635" spans="4:12">
      <c r="D1635" s="977"/>
      <c r="E1635" s="979"/>
      <c r="F1635" s="979"/>
      <c r="G1635" s="979"/>
      <c r="H1635" s="979"/>
      <c r="I1635" s="979"/>
      <c r="J1635" s="140" t="s">
        <v>273</v>
      </c>
      <c r="K1635" s="140" t="s">
        <v>509</v>
      </c>
      <c r="L1635" s="986"/>
    </row>
    <row r="1636" spans="4:12" ht="51">
      <c r="D1636" s="43"/>
      <c r="E1636" s="49"/>
      <c r="F1636" s="184" t="s">
        <v>177</v>
      </c>
      <c r="G1636" s="198">
        <v>11</v>
      </c>
      <c r="H1636" s="184" t="s">
        <v>395</v>
      </c>
      <c r="I1636" s="184" t="s">
        <v>396</v>
      </c>
      <c r="J1636" s="184" t="s">
        <v>2095</v>
      </c>
      <c r="K1636" s="141">
        <v>1</v>
      </c>
      <c r="L1636" s="194" t="s">
        <v>2291</v>
      </c>
    </row>
    <row r="1637" spans="4:12" ht="63.75">
      <c r="D1637" s="47"/>
      <c r="E1637" s="50"/>
      <c r="F1637" s="46" t="s">
        <v>22</v>
      </c>
      <c r="G1637" s="45">
        <v>12</v>
      </c>
      <c r="H1637" s="46" t="s">
        <v>397</v>
      </c>
      <c r="I1637" s="46" t="s">
        <v>398</v>
      </c>
      <c r="J1637" s="46" t="s">
        <v>719</v>
      </c>
      <c r="K1637" s="141">
        <v>1</v>
      </c>
      <c r="L1637" s="194" t="s">
        <v>2292</v>
      </c>
    </row>
    <row r="1638" spans="4:12" ht="38.25">
      <c r="D1638" s="44">
        <v>6</v>
      </c>
      <c r="E1638" s="189" t="s">
        <v>23</v>
      </c>
      <c r="F1638" s="46" t="s">
        <v>1159</v>
      </c>
      <c r="G1638" s="45">
        <v>13</v>
      </c>
      <c r="H1638" s="46" t="s">
        <v>1160</v>
      </c>
      <c r="I1638" s="46" t="s">
        <v>1161</v>
      </c>
      <c r="J1638" s="46" t="s">
        <v>2542</v>
      </c>
      <c r="K1638" s="142">
        <f>5521406850/1367274526316.41</f>
        <v>4.0382576751980346E-3</v>
      </c>
      <c r="L1638" s="194" t="s">
        <v>2293</v>
      </c>
    </row>
    <row r="1639" spans="4:12" ht="38.25">
      <c r="D1639" s="43"/>
      <c r="E1639" s="190"/>
      <c r="F1639" s="46" t="s">
        <v>24</v>
      </c>
      <c r="G1639" s="45">
        <v>14</v>
      </c>
      <c r="H1639" s="46" t="s">
        <v>402</v>
      </c>
      <c r="I1639" s="46" t="s">
        <v>178</v>
      </c>
      <c r="J1639" s="46" t="s">
        <v>2147</v>
      </c>
      <c r="K1639" s="142">
        <f>0</f>
        <v>0</v>
      </c>
      <c r="L1639" s="194" t="s">
        <v>2262</v>
      </c>
    </row>
    <row r="1640" spans="4:12" ht="51">
      <c r="D1640" s="43"/>
      <c r="E1640" s="190"/>
      <c r="F1640" s="46" t="s">
        <v>25</v>
      </c>
      <c r="G1640" s="45">
        <v>15</v>
      </c>
      <c r="H1640" s="46" t="s">
        <v>403</v>
      </c>
      <c r="I1640" s="46" t="s">
        <v>4</v>
      </c>
      <c r="J1640" s="46" t="s">
        <v>2148</v>
      </c>
      <c r="K1640" s="127">
        <f>0</f>
        <v>0</v>
      </c>
      <c r="L1640" s="194" t="s">
        <v>2262</v>
      </c>
    </row>
    <row r="1641" spans="4:12" ht="38.25">
      <c r="D1641" s="43"/>
      <c r="E1641" s="190"/>
      <c r="F1641" s="46"/>
      <c r="G1641" s="45">
        <v>16</v>
      </c>
      <c r="H1641" s="46" t="s">
        <v>404</v>
      </c>
      <c r="I1641" s="46" t="s">
        <v>405</v>
      </c>
      <c r="J1641" s="46" t="s">
        <v>2149</v>
      </c>
      <c r="K1641" s="127">
        <f>0</f>
        <v>0</v>
      </c>
      <c r="L1641" s="194" t="s">
        <v>2262</v>
      </c>
    </row>
    <row r="1642" spans="4:12" ht="51">
      <c r="D1642" s="47"/>
      <c r="E1642" s="202"/>
      <c r="F1642" s="46" t="s">
        <v>331</v>
      </c>
      <c r="G1642" s="45">
        <v>17</v>
      </c>
      <c r="H1642" s="46" t="s">
        <v>42</v>
      </c>
      <c r="I1642" s="46" t="s">
        <v>43</v>
      </c>
      <c r="J1642" s="46" t="s">
        <v>498</v>
      </c>
      <c r="K1642" s="128" t="s">
        <v>484</v>
      </c>
      <c r="L1642" s="194"/>
    </row>
    <row r="1643" spans="4:12" ht="38.25">
      <c r="D1643" s="44">
        <v>7</v>
      </c>
      <c r="E1643" s="52" t="s">
        <v>5</v>
      </c>
      <c r="F1643" s="184" t="s">
        <v>333</v>
      </c>
      <c r="G1643" s="198">
        <v>18</v>
      </c>
      <c r="H1643" s="184" t="s">
        <v>44</v>
      </c>
      <c r="I1643" s="184" t="s">
        <v>6</v>
      </c>
      <c r="J1643" s="184" t="s">
        <v>739</v>
      </c>
      <c r="K1643" s="193" t="s">
        <v>332</v>
      </c>
      <c r="L1643" s="194" t="s">
        <v>1283</v>
      </c>
    </row>
    <row r="1644" spans="4:12" ht="51">
      <c r="D1644" s="43"/>
      <c r="E1644" s="77"/>
      <c r="F1644" s="199" t="s">
        <v>334</v>
      </c>
      <c r="G1644" s="196">
        <v>19</v>
      </c>
      <c r="H1644" s="199" t="s">
        <v>175</v>
      </c>
      <c r="I1644" s="199" t="s">
        <v>406</v>
      </c>
      <c r="J1644" s="199" t="s">
        <v>1222</v>
      </c>
      <c r="K1644" s="142">
        <v>8.8900000000000007E-2</v>
      </c>
      <c r="L1644" s="133" t="s">
        <v>1284</v>
      </c>
    </row>
    <row r="1645" spans="4:12" ht="38.25">
      <c r="D1645" s="44">
        <v>8</v>
      </c>
      <c r="E1645" s="987" t="s">
        <v>335</v>
      </c>
      <c r="F1645" s="78" t="s">
        <v>336</v>
      </c>
      <c r="G1645" s="886">
        <v>20</v>
      </c>
      <c r="H1645" s="199" t="s">
        <v>337</v>
      </c>
      <c r="I1645" s="199" t="s">
        <v>407</v>
      </c>
      <c r="J1645" s="199" t="s">
        <v>1141</v>
      </c>
      <c r="K1645" s="1020" t="s">
        <v>929</v>
      </c>
      <c r="L1645" s="1010"/>
    </row>
    <row r="1646" spans="4:12">
      <c r="D1646" s="43"/>
      <c r="E1646" s="988"/>
      <c r="F1646" s="53"/>
      <c r="G1646" s="955"/>
      <c r="H1646" s="200" t="s">
        <v>338</v>
      </c>
      <c r="I1646" s="200"/>
      <c r="J1646" s="200" t="s">
        <v>338</v>
      </c>
      <c r="K1646" s="1021"/>
      <c r="L1646" s="1010"/>
    </row>
    <row r="1647" spans="4:12">
      <c r="D1647" s="43"/>
      <c r="E1647" s="988"/>
      <c r="F1647" s="53"/>
      <c r="G1647" s="955"/>
      <c r="H1647" s="200" t="s">
        <v>340</v>
      </c>
      <c r="I1647" s="200"/>
      <c r="J1647" s="200" t="s">
        <v>340</v>
      </c>
      <c r="K1647" s="1021"/>
      <c r="L1647" s="1010"/>
    </row>
    <row r="1648" spans="4:12">
      <c r="D1648" s="43"/>
      <c r="E1648" s="988"/>
      <c r="F1648" s="53"/>
      <c r="G1648" s="955"/>
      <c r="H1648" s="200" t="s">
        <v>341</v>
      </c>
      <c r="I1648" s="200"/>
      <c r="J1648" s="200" t="s">
        <v>341</v>
      </c>
      <c r="K1648" s="1021"/>
      <c r="L1648" s="1010"/>
    </row>
    <row r="1649" spans="4:12">
      <c r="D1649" s="43"/>
      <c r="E1649" s="988"/>
      <c r="F1649" s="53"/>
      <c r="G1649" s="955"/>
      <c r="H1649" s="200" t="s">
        <v>342</v>
      </c>
      <c r="I1649" s="200"/>
      <c r="J1649" s="200" t="s">
        <v>832</v>
      </c>
      <c r="K1649" s="1021"/>
      <c r="L1649" s="1010"/>
    </row>
    <row r="1650" spans="4:12">
      <c r="D1650" s="43"/>
      <c r="E1650" s="988"/>
      <c r="F1650" s="80"/>
      <c r="G1650" s="884"/>
      <c r="H1650" s="184" t="s">
        <v>343</v>
      </c>
      <c r="I1650" s="184"/>
      <c r="J1650" s="184"/>
      <c r="K1650" s="1022"/>
      <c r="L1650" s="1010"/>
    </row>
    <row r="1651" spans="4:12" ht="39" thickBot="1">
      <c r="D1651" s="54"/>
      <c r="E1651" s="55"/>
      <c r="F1651" s="30" t="s">
        <v>344</v>
      </c>
      <c r="G1651" s="60">
        <v>21</v>
      </c>
      <c r="H1651" s="30" t="s">
        <v>8</v>
      </c>
      <c r="I1651" s="30" t="s">
        <v>7</v>
      </c>
      <c r="J1651" s="30" t="s">
        <v>109</v>
      </c>
      <c r="K1651" s="152" t="s">
        <v>624</v>
      </c>
      <c r="L1651" s="428"/>
    </row>
  </sheetData>
  <mergeCells count="713">
    <mergeCell ref="G1634:G1635"/>
    <mergeCell ref="H1634:H1635"/>
    <mergeCell ref="I1634:I1635"/>
    <mergeCell ref="L1634:L1635"/>
    <mergeCell ref="E1599:E1604"/>
    <mergeCell ref="G1599:G1604"/>
    <mergeCell ref="K1599:K1604"/>
    <mergeCell ref="L1599:L1604"/>
    <mergeCell ref="D1616:L1616"/>
    <mergeCell ref="D1622:D1623"/>
    <mergeCell ref="E1622:E1623"/>
    <mergeCell ref="F1622:F1623"/>
    <mergeCell ref="G1622:G1623"/>
    <mergeCell ref="H1622:H1623"/>
    <mergeCell ref="I1622:I1623"/>
    <mergeCell ref="L1622:L1623"/>
    <mergeCell ref="D1450:D1451"/>
    <mergeCell ref="E1450:E1451"/>
    <mergeCell ref="F1450:F1451"/>
    <mergeCell ref="G1450:G1451"/>
    <mergeCell ref="H1450:H1451"/>
    <mergeCell ref="I1450:I1451"/>
    <mergeCell ref="L1450:L1451"/>
    <mergeCell ref="D1496:D1497"/>
    <mergeCell ref="E1496:E1497"/>
    <mergeCell ref="F1496:F1497"/>
    <mergeCell ref="G1496:G1497"/>
    <mergeCell ref="H1496:H1497"/>
    <mergeCell ref="I1496:I1497"/>
    <mergeCell ref="L1496:L1497"/>
    <mergeCell ref="E1461:E1466"/>
    <mergeCell ref="G1461:G1466"/>
    <mergeCell ref="K1461:K1466"/>
    <mergeCell ref="L1461:L1466"/>
    <mergeCell ref="D1476:L1476"/>
    <mergeCell ref="D1477:L1477"/>
    <mergeCell ref="F1369:F1371"/>
    <mergeCell ref="D1358:D1359"/>
    <mergeCell ref="E1358:E1359"/>
    <mergeCell ref="F1358:F1359"/>
    <mergeCell ref="G1358:G1359"/>
    <mergeCell ref="H1358:H1359"/>
    <mergeCell ref="I1358:I1359"/>
    <mergeCell ref="L1358:L1359"/>
    <mergeCell ref="F1414:F1416"/>
    <mergeCell ref="D1403:D1404"/>
    <mergeCell ref="E1403:E1404"/>
    <mergeCell ref="F1403:F1404"/>
    <mergeCell ref="G1403:G1404"/>
    <mergeCell ref="H1403:H1404"/>
    <mergeCell ref="I1403:I1404"/>
    <mergeCell ref="L1403:L1404"/>
    <mergeCell ref="D1383:L1383"/>
    <mergeCell ref="D1384:L1384"/>
    <mergeCell ref="D1385:L1385"/>
    <mergeCell ref="D1391:D1392"/>
    <mergeCell ref="E1391:E1392"/>
    <mergeCell ref="F1391:F1392"/>
    <mergeCell ref="G1391:G1392"/>
    <mergeCell ref="H1391:H1392"/>
    <mergeCell ref="D1233:D1234"/>
    <mergeCell ref="E1233:E1234"/>
    <mergeCell ref="G1233:G1234"/>
    <mergeCell ref="H1233:H1234"/>
    <mergeCell ref="I1233:I1234"/>
    <mergeCell ref="K1233:K1234"/>
    <mergeCell ref="L1233:L1234"/>
    <mergeCell ref="D1248:D1249"/>
    <mergeCell ref="E1248:E1249"/>
    <mergeCell ref="G1248:G1249"/>
    <mergeCell ref="H1248:H1249"/>
    <mergeCell ref="I1248:I1249"/>
    <mergeCell ref="K1248:K1249"/>
    <mergeCell ref="L1248:L1249"/>
    <mergeCell ref="L1147:L1148"/>
    <mergeCell ref="D1163:D1164"/>
    <mergeCell ref="E1163:E1164"/>
    <mergeCell ref="F1163:F1164"/>
    <mergeCell ref="G1163:G1164"/>
    <mergeCell ref="H1163:H1164"/>
    <mergeCell ref="I1163:I1164"/>
    <mergeCell ref="L1163:L1164"/>
    <mergeCell ref="D1147:D1148"/>
    <mergeCell ref="I1147:I1148"/>
    <mergeCell ref="D1064:D1065"/>
    <mergeCell ref="E1064:E1065"/>
    <mergeCell ref="F1064:F1065"/>
    <mergeCell ref="G1064:G1065"/>
    <mergeCell ref="H1064:H1065"/>
    <mergeCell ref="I1064:I1065"/>
    <mergeCell ref="L1064:L1065"/>
    <mergeCell ref="F1072:F1073"/>
    <mergeCell ref="E1070:E1071"/>
    <mergeCell ref="E1072:E1078"/>
    <mergeCell ref="G1072:G1078"/>
    <mergeCell ref="K1072:K1078"/>
    <mergeCell ref="L1072:L1078"/>
    <mergeCell ref="L987:L988"/>
    <mergeCell ref="D1051:D1052"/>
    <mergeCell ref="E1051:E1052"/>
    <mergeCell ref="F1051:F1052"/>
    <mergeCell ref="G1051:G1052"/>
    <mergeCell ref="H1051:H1052"/>
    <mergeCell ref="I1051:I1052"/>
    <mergeCell ref="L1051:L1052"/>
    <mergeCell ref="E1001:E1006"/>
    <mergeCell ref="G1001:G1006"/>
    <mergeCell ref="D1010:L1010"/>
    <mergeCell ref="L1016:L1017"/>
    <mergeCell ref="D908:D909"/>
    <mergeCell ref="E908:E909"/>
    <mergeCell ref="F908:F909"/>
    <mergeCell ref="G908:G909"/>
    <mergeCell ref="H908:H909"/>
    <mergeCell ref="I908:I909"/>
    <mergeCell ref="L908:L909"/>
    <mergeCell ref="D827:D828"/>
    <mergeCell ref="E827:E828"/>
    <mergeCell ref="F827:F828"/>
    <mergeCell ref="G827:G828"/>
    <mergeCell ref="H827:H828"/>
    <mergeCell ref="I827:I828"/>
    <mergeCell ref="L827:L828"/>
    <mergeCell ref="I282:I283"/>
    <mergeCell ref="L282:L283"/>
    <mergeCell ref="K290:K297"/>
    <mergeCell ref="L310:L311"/>
    <mergeCell ref="G310:G311"/>
    <mergeCell ref="D1289:L1289"/>
    <mergeCell ref="D1288:L1288"/>
    <mergeCell ref="D1093:L1093"/>
    <mergeCell ref="D1092:L1092"/>
    <mergeCell ref="D1011:L1011"/>
    <mergeCell ref="D970:L970"/>
    <mergeCell ref="D571:D572"/>
    <mergeCell ref="E571:E572"/>
    <mergeCell ref="F571:F572"/>
    <mergeCell ref="G571:G572"/>
    <mergeCell ref="H571:H572"/>
    <mergeCell ref="I571:I572"/>
    <mergeCell ref="L571:L572"/>
    <mergeCell ref="D584:D585"/>
    <mergeCell ref="E584:E585"/>
    <mergeCell ref="F584:F585"/>
    <mergeCell ref="G584:G585"/>
    <mergeCell ref="H584:H585"/>
    <mergeCell ref="I584:I585"/>
    <mergeCell ref="F107:F108"/>
    <mergeCell ref="G107:G108"/>
    <mergeCell ref="H107:H108"/>
    <mergeCell ref="I107:I108"/>
    <mergeCell ref="L107:L108"/>
    <mergeCell ref="D171:D172"/>
    <mergeCell ref="E171:E172"/>
    <mergeCell ref="F171:F172"/>
    <mergeCell ref="G171:G172"/>
    <mergeCell ref="H171:H172"/>
    <mergeCell ref="I171:I172"/>
    <mergeCell ref="K171:K172"/>
    <mergeCell ref="L171:L172"/>
    <mergeCell ref="H116:H117"/>
    <mergeCell ref="D107:D108"/>
    <mergeCell ref="E107:E108"/>
    <mergeCell ref="E1645:E1650"/>
    <mergeCell ref="G1645:G1650"/>
    <mergeCell ref="K1645:K1650"/>
    <mergeCell ref="L1645:L1650"/>
    <mergeCell ref="D1570:L1570"/>
    <mergeCell ref="D1576:D1577"/>
    <mergeCell ref="E1576:E1577"/>
    <mergeCell ref="F1576:F1577"/>
    <mergeCell ref="G1576:G1577"/>
    <mergeCell ref="H1576:H1577"/>
    <mergeCell ref="I1576:I1577"/>
    <mergeCell ref="L1576:L1577"/>
    <mergeCell ref="D1615:L1615"/>
    <mergeCell ref="D1614:L1614"/>
    <mergeCell ref="D1588:D1589"/>
    <mergeCell ref="E1588:E1589"/>
    <mergeCell ref="F1588:F1589"/>
    <mergeCell ref="G1588:G1589"/>
    <mergeCell ref="H1588:H1589"/>
    <mergeCell ref="I1588:I1589"/>
    <mergeCell ref="L1588:L1589"/>
    <mergeCell ref="D1634:D1635"/>
    <mergeCell ref="E1634:E1635"/>
    <mergeCell ref="F1634:F1635"/>
    <mergeCell ref="E1553:E1558"/>
    <mergeCell ref="G1553:G1558"/>
    <mergeCell ref="K1553:K1558"/>
    <mergeCell ref="L1553:L1558"/>
    <mergeCell ref="D1568:L1568"/>
    <mergeCell ref="D1569:L1569"/>
    <mergeCell ref="D1524:L1524"/>
    <mergeCell ref="D1530:D1531"/>
    <mergeCell ref="E1530:E1531"/>
    <mergeCell ref="F1530:F1531"/>
    <mergeCell ref="G1530:G1531"/>
    <mergeCell ref="H1530:H1531"/>
    <mergeCell ref="I1530:I1531"/>
    <mergeCell ref="L1530:L1531"/>
    <mergeCell ref="E1507:E1512"/>
    <mergeCell ref="G1507:G1512"/>
    <mergeCell ref="K1507:K1512"/>
    <mergeCell ref="L1507:L1512"/>
    <mergeCell ref="D1522:L1522"/>
    <mergeCell ref="D1523:L1523"/>
    <mergeCell ref="D1478:L1478"/>
    <mergeCell ref="D1484:D1485"/>
    <mergeCell ref="E1484:E1485"/>
    <mergeCell ref="F1484:F1485"/>
    <mergeCell ref="G1484:G1485"/>
    <mergeCell ref="H1484:H1485"/>
    <mergeCell ref="I1484:I1485"/>
    <mergeCell ref="L1484:L1485"/>
    <mergeCell ref="D1432:L1432"/>
    <mergeCell ref="D1438:D1439"/>
    <mergeCell ref="E1438:E1439"/>
    <mergeCell ref="F1438:F1439"/>
    <mergeCell ref="G1438:G1439"/>
    <mergeCell ref="H1438:H1439"/>
    <mergeCell ref="I1438:I1439"/>
    <mergeCell ref="L1438:L1439"/>
    <mergeCell ref="E1414:E1419"/>
    <mergeCell ref="G1414:G1419"/>
    <mergeCell ref="K1414:K1419"/>
    <mergeCell ref="L1414:L1419"/>
    <mergeCell ref="D1430:L1430"/>
    <mergeCell ref="D1431:L1431"/>
    <mergeCell ref="I1391:I1392"/>
    <mergeCell ref="L1391:L1392"/>
    <mergeCell ref="D1100:D1101"/>
    <mergeCell ref="E1100:E1101"/>
    <mergeCell ref="F1100:F1101"/>
    <mergeCell ref="G1100:G1101"/>
    <mergeCell ref="H1100:H1101"/>
    <mergeCell ref="E1170:E1175"/>
    <mergeCell ref="G1170:G1175"/>
    <mergeCell ref="K1170:K1175"/>
    <mergeCell ref="L1141:L1142"/>
    <mergeCell ref="D1135:K1135"/>
    <mergeCell ref="D1136:K1136"/>
    <mergeCell ref="D1141:D1142"/>
    <mergeCell ref="E1141:E1142"/>
    <mergeCell ref="F1141:F1142"/>
    <mergeCell ref="G1141:G1142"/>
    <mergeCell ref="D1111:D1112"/>
    <mergeCell ref="E1111:E1112"/>
    <mergeCell ref="F1111:F1112"/>
    <mergeCell ref="G1111:G1112"/>
    <mergeCell ref="H1111:H1112"/>
    <mergeCell ref="I1111:I1112"/>
    <mergeCell ref="L1111:L1112"/>
    <mergeCell ref="F210:F211"/>
    <mergeCell ref="G210:G211"/>
    <mergeCell ref="F272:F273"/>
    <mergeCell ref="I1100:I1101"/>
    <mergeCell ref="F1106:F1107"/>
    <mergeCell ref="E1124:E1129"/>
    <mergeCell ref="G1124:G1129"/>
    <mergeCell ref="E331:E332"/>
    <mergeCell ref="I401:I403"/>
    <mergeCell ref="E405:E406"/>
    <mergeCell ref="E393:E394"/>
    <mergeCell ref="F393:F394"/>
    <mergeCell ref="E310:E311"/>
    <mergeCell ref="F310:F311"/>
    <mergeCell ref="F1001:F1004"/>
    <mergeCell ref="I978:I979"/>
    <mergeCell ref="D971:L971"/>
    <mergeCell ref="D972:L972"/>
    <mergeCell ref="L935:L940"/>
    <mergeCell ref="L876:L889"/>
    <mergeCell ref="H978:H979"/>
    <mergeCell ref="K935:K940"/>
    <mergeCell ref="D876:D888"/>
    <mergeCell ref="G978:G979"/>
    <mergeCell ref="G851:G856"/>
    <mergeCell ref="D243:D244"/>
    <mergeCell ref="E688:E689"/>
    <mergeCell ref="E752:E753"/>
    <mergeCell ref="I812:I815"/>
    <mergeCell ref="F812:F814"/>
    <mergeCell ref="E810:E811"/>
    <mergeCell ref="F851:F853"/>
    <mergeCell ref="L787:L788"/>
    <mergeCell ref="E851:E856"/>
    <mergeCell ref="D799:D800"/>
    <mergeCell ref="E799:E800"/>
    <mergeCell ref="F799:F800"/>
    <mergeCell ref="G799:G800"/>
    <mergeCell ref="H799:H800"/>
    <mergeCell ref="I799:I800"/>
    <mergeCell ref="K690:K696"/>
    <mergeCell ref="E243:E244"/>
    <mergeCell ref="F243:F244"/>
    <mergeCell ref="G243:G244"/>
    <mergeCell ref="H243:H244"/>
    <mergeCell ref="I243:I244"/>
    <mergeCell ref="L243:L244"/>
    <mergeCell ref="D269:D270"/>
    <mergeCell ref="D1:L1"/>
    <mergeCell ref="D2:L2"/>
    <mergeCell ref="D3:L3"/>
    <mergeCell ref="D131:L131"/>
    <mergeCell ref="D132:L132"/>
    <mergeCell ref="D133:L133"/>
    <mergeCell ref="D202:L202"/>
    <mergeCell ref="D203:L203"/>
    <mergeCell ref="D204:L204"/>
    <mergeCell ref="K116:K122"/>
    <mergeCell ref="E11:E18"/>
    <mergeCell ref="F12:F17"/>
    <mergeCell ref="E138:E139"/>
    <mergeCell ref="K194:K199"/>
    <mergeCell ref="E181:E184"/>
    <mergeCell ref="F138:F139"/>
    <mergeCell ref="D46:D47"/>
    <mergeCell ref="E46:E47"/>
    <mergeCell ref="F46:F47"/>
    <mergeCell ref="G46:G47"/>
    <mergeCell ref="H46:H47"/>
    <mergeCell ref="I46:I47"/>
    <mergeCell ref="L46:L47"/>
    <mergeCell ref="D93:D94"/>
    <mergeCell ref="G9:G10"/>
    <mergeCell ref="K138:K139"/>
    <mergeCell ref="L393:L394"/>
    <mergeCell ref="D407:D408"/>
    <mergeCell ref="E407:E408"/>
    <mergeCell ref="F407:F408"/>
    <mergeCell ref="G407:G408"/>
    <mergeCell ref="H407:H408"/>
    <mergeCell ref="I407:I408"/>
    <mergeCell ref="L407:L408"/>
    <mergeCell ref="E93:E94"/>
    <mergeCell ref="F93:F94"/>
    <mergeCell ref="G93:G94"/>
    <mergeCell ref="H93:H94"/>
    <mergeCell ref="I93:I94"/>
    <mergeCell ref="L93:L94"/>
    <mergeCell ref="D185:D186"/>
    <mergeCell ref="E185:E186"/>
    <mergeCell ref="F185:F186"/>
    <mergeCell ref="G185:G186"/>
    <mergeCell ref="H185:H186"/>
    <mergeCell ref="I185:I186"/>
    <mergeCell ref="K185:K186"/>
    <mergeCell ref="L185:L186"/>
    <mergeCell ref="D4:K4"/>
    <mergeCell ref="H9:H10"/>
    <mergeCell ref="I9:I10"/>
    <mergeCell ref="F96:F97"/>
    <mergeCell ref="D9:D10"/>
    <mergeCell ref="E9:E10"/>
    <mergeCell ref="F9:F10"/>
    <mergeCell ref="H213:H217"/>
    <mergeCell ref="H210:H211"/>
    <mergeCell ref="D210:D211"/>
    <mergeCell ref="E210:E211"/>
    <mergeCell ref="F141:F145"/>
    <mergeCell ref="F100:F101"/>
    <mergeCell ref="E116:E122"/>
    <mergeCell ref="G116:G122"/>
    <mergeCell ref="I210:I211"/>
    <mergeCell ref="D181:D184"/>
    <mergeCell ref="G138:G139"/>
    <mergeCell ref="H138:H139"/>
    <mergeCell ref="I138:I139"/>
    <mergeCell ref="F176:F177"/>
    <mergeCell ref="D138:D139"/>
    <mergeCell ref="F178:F179"/>
    <mergeCell ref="G194:G199"/>
    <mergeCell ref="D812:D817"/>
    <mergeCell ref="D731:D732"/>
    <mergeCell ref="D978:D979"/>
    <mergeCell ref="E978:E979"/>
    <mergeCell ref="F978:F979"/>
    <mergeCell ref="D820:L820"/>
    <mergeCell ref="D821:L821"/>
    <mergeCell ref="G873:G874"/>
    <mergeCell ref="F736:F737"/>
    <mergeCell ref="I787:I788"/>
    <mergeCell ref="G787:G788"/>
    <mergeCell ref="F935:F940"/>
    <mergeCell ref="F796:F797"/>
    <mergeCell ref="E812:E817"/>
    <mergeCell ref="G812:G817"/>
    <mergeCell ref="E876:E888"/>
    <mergeCell ref="L799:L800"/>
    <mergeCell ref="D838:D839"/>
    <mergeCell ref="E838:E839"/>
    <mergeCell ref="F838:F839"/>
    <mergeCell ref="G838:G839"/>
    <mergeCell ref="H838:H839"/>
    <mergeCell ref="I838:I839"/>
    <mergeCell ref="L838:L839"/>
    <mergeCell ref="D1094:L1094"/>
    <mergeCell ref="H1141:H1142"/>
    <mergeCell ref="I1141:I1142"/>
    <mergeCell ref="F1153:F1154"/>
    <mergeCell ref="L1001:L1006"/>
    <mergeCell ref="D873:D874"/>
    <mergeCell ref="E873:E874"/>
    <mergeCell ref="F873:F874"/>
    <mergeCell ref="F876:F880"/>
    <mergeCell ref="F919:F920"/>
    <mergeCell ref="D928:D929"/>
    <mergeCell ref="E928:E929"/>
    <mergeCell ref="F928:F929"/>
    <mergeCell ref="G928:G929"/>
    <mergeCell ref="H928:H929"/>
    <mergeCell ref="I928:I929"/>
    <mergeCell ref="L928:L929"/>
    <mergeCell ref="D987:D988"/>
    <mergeCell ref="E987:E988"/>
    <mergeCell ref="F987:F988"/>
    <mergeCell ref="G987:G988"/>
    <mergeCell ref="H987:H988"/>
    <mergeCell ref="I987:I988"/>
    <mergeCell ref="F1056:F1057"/>
    <mergeCell ref="D726:L726"/>
    <mergeCell ref="D727:L727"/>
    <mergeCell ref="D781:L781"/>
    <mergeCell ref="D782:L782"/>
    <mergeCell ref="D783:L783"/>
    <mergeCell ref="E754:E759"/>
    <mergeCell ref="E1369:E1374"/>
    <mergeCell ref="D1339:L1339"/>
    <mergeCell ref="L1346:L1347"/>
    <mergeCell ref="D1340:L1340"/>
    <mergeCell ref="L978:L979"/>
    <mergeCell ref="H1346:H1347"/>
    <mergeCell ref="K1001:K1006"/>
    <mergeCell ref="D1202:L1202"/>
    <mergeCell ref="D1203:L1203"/>
    <mergeCell ref="F1346:F1347"/>
    <mergeCell ref="G1369:G1374"/>
    <mergeCell ref="G1346:G1347"/>
    <mergeCell ref="D1338:L1338"/>
    <mergeCell ref="L1369:L1374"/>
    <mergeCell ref="K1369:K1374"/>
    <mergeCell ref="D1346:D1347"/>
    <mergeCell ref="E1346:E1347"/>
    <mergeCell ref="D1009:L1009"/>
    <mergeCell ref="I1346:I1347"/>
    <mergeCell ref="E849:E850"/>
    <mergeCell ref="D868:L868"/>
    <mergeCell ref="L873:L874"/>
    <mergeCell ref="G754:G759"/>
    <mergeCell ref="L1019:L1050"/>
    <mergeCell ref="E935:E940"/>
    <mergeCell ref="G935:G940"/>
    <mergeCell ref="L812:L817"/>
    <mergeCell ref="K812:K817"/>
    <mergeCell ref="H876:H880"/>
    <mergeCell ref="I876:I880"/>
    <mergeCell ref="K851:K856"/>
    <mergeCell ref="I873:I874"/>
    <mergeCell ref="H873:H874"/>
    <mergeCell ref="G876:G883"/>
    <mergeCell ref="D866:L866"/>
    <mergeCell ref="D867:L867"/>
    <mergeCell ref="D1133:K1133"/>
    <mergeCell ref="D1134:K1134"/>
    <mergeCell ref="L851:L856"/>
    <mergeCell ref="H787:H788"/>
    <mergeCell ref="K1124:K1129"/>
    <mergeCell ref="L1124:L1129"/>
    <mergeCell ref="F787:F788"/>
    <mergeCell ref="I731:I732"/>
    <mergeCell ref="E194:E199"/>
    <mergeCell ref="E381:E382"/>
    <mergeCell ref="K754:K759"/>
    <mergeCell ref="K532:K537"/>
    <mergeCell ref="D787:D788"/>
    <mergeCell ref="E787:E788"/>
    <mergeCell ref="D660:L660"/>
    <mergeCell ref="D561:L561"/>
    <mergeCell ref="G627:G628"/>
    <mergeCell ref="L667:L668"/>
    <mergeCell ref="I667:I668"/>
    <mergeCell ref="H567:H568"/>
    <mergeCell ref="H467:H469"/>
    <mergeCell ref="E464:E465"/>
    <mergeCell ref="D464:D465"/>
    <mergeCell ref="K409:K414"/>
    <mergeCell ref="E409:E414"/>
    <mergeCell ref="D559:L559"/>
    <mergeCell ref="D560:L560"/>
    <mergeCell ref="E593:E598"/>
    <mergeCell ref="E667:E668"/>
    <mergeCell ref="F213:F220"/>
    <mergeCell ref="G745:G746"/>
    <mergeCell ref="H745:H746"/>
    <mergeCell ref="I745:I746"/>
    <mergeCell ref="L745:L746"/>
    <mergeCell ref="F754:F756"/>
    <mergeCell ref="E731:E732"/>
    <mergeCell ref="F731:F732"/>
    <mergeCell ref="G731:G732"/>
    <mergeCell ref="H731:H732"/>
    <mergeCell ref="L213:L232"/>
    <mergeCell ref="G381:G382"/>
    <mergeCell ref="I381:I382"/>
    <mergeCell ref="L381:L382"/>
    <mergeCell ref="H381:H382"/>
    <mergeCell ref="L333:L338"/>
    <mergeCell ref="E290:E297"/>
    <mergeCell ref="G290:G297"/>
    <mergeCell ref="D725:L725"/>
    <mergeCell ref="D310:D311"/>
    <mergeCell ref="G690:G696"/>
    <mergeCell ref="D302:L302"/>
    <mergeCell ref="F381:F382"/>
    <mergeCell ref="E269:E270"/>
    <mergeCell ref="F269:F270"/>
    <mergeCell ref="G269:G270"/>
    <mergeCell ref="H269:H270"/>
    <mergeCell ref="I269:I270"/>
    <mergeCell ref="L269:L270"/>
    <mergeCell ref="D282:D283"/>
    <mergeCell ref="E282:E283"/>
    <mergeCell ref="F282:F283"/>
    <mergeCell ref="G282:G283"/>
    <mergeCell ref="H282:H283"/>
    <mergeCell ref="D303:L303"/>
    <mergeCell ref="D304:L304"/>
    <mergeCell ref="D373:L373"/>
    <mergeCell ref="D374:L374"/>
    <mergeCell ref="K333:K338"/>
    <mergeCell ref="H310:H311"/>
    <mergeCell ref="I310:I311"/>
    <mergeCell ref="F386:F387"/>
    <mergeCell ref="D458:L458"/>
    <mergeCell ref="E333:E338"/>
    <mergeCell ref="D375:L375"/>
    <mergeCell ref="G409:G414"/>
    <mergeCell ref="D393:D394"/>
    <mergeCell ref="G393:G394"/>
    <mergeCell ref="H393:H394"/>
    <mergeCell ref="I393:I394"/>
    <mergeCell ref="G333:G338"/>
    <mergeCell ref="D329:D330"/>
    <mergeCell ref="E329:E330"/>
    <mergeCell ref="F329:F330"/>
    <mergeCell ref="G329:G330"/>
    <mergeCell ref="H329:H330"/>
    <mergeCell ref="I329:I330"/>
    <mergeCell ref="L329:L330"/>
    <mergeCell ref="F464:F465"/>
    <mergeCell ref="I567:I568"/>
    <mergeCell ref="F593:F595"/>
    <mergeCell ref="I524:I525"/>
    <mergeCell ref="E567:E568"/>
    <mergeCell ref="F575:F576"/>
    <mergeCell ref="L524:L525"/>
    <mergeCell ref="D627:D628"/>
    <mergeCell ref="D381:D382"/>
    <mergeCell ref="G532:G537"/>
    <mergeCell ref="E532:E537"/>
    <mergeCell ref="H401:H402"/>
    <mergeCell ref="F567:F568"/>
    <mergeCell ref="G567:G568"/>
    <mergeCell ref="D567:D568"/>
    <mergeCell ref="G464:G465"/>
    <mergeCell ref="H464:H465"/>
    <mergeCell ref="I464:I465"/>
    <mergeCell ref="G502:G503"/>
    <mergeCell ref="H502:H503"/>
    <mergeCell ref="I502:I503"/>
    <mergeCell ref="L502:L503"/>
    <mergeCell ref="F467:F480"/>
    <mergeCell ref="D524:D525"/>
    <mergeCell ref="G524:G525"/>
    <mergeCell ref="H524:H525"/>
    <mergeCell ref="G667:G668"/>
    <mergeCell ref="I627:I628"/>
    <mergeCell ref="F627:F628"/>
    <mergeCell ref="H627:H628"/>
    <mergeCell ref="D661:L661"/>
    <mergeCell ref="E650:E655"/>
    <mergeCell ref="D620:L620"/>
    <mergeCell ref="K593:K598"/>
    <mergeCell ref="E648:E649"/>
    <mergeCell ref="F634:F635"/>
    <mergeCell ref="D667:D668"/>
    <mergeCell ref="D622:L622"/>
    <mergeCell ref="G593:G598"/>
    <mergeCell ref="D621:L621"/>
    <mergeCell ref="H667:H668"/>
    <mergeCell ref="G650:G655"/>
    <mergeCell ref="L584:L585"/>
    <mergeCell ref="L9:L10"/>
    <mergeCell ref="L532:L537"/>
    <mergeCell ref="L593:L598"/>
    <mergeCell ref="L650:L655"/>
    <mergeCell ref="L690:L696"/>
    <mergeCell ref="L754:L759"/>
    <mergeCell ref="L116:L122"/>
    <mergeCell ref="L138:L139"/>
    <mergeCell ref="L194:L199"/>
    <mergeCell ref="L290:L297"/>
    <mergeCell ref="L731:L732"/>
    <mergeCell ref="L12:L34"/>
    <mergeCell ref="L141:L167"/>
    <mergeCell ref="L210:L211"/>
    <mergeCell ref="L409:L414"/>
    <mergeCell ref="L464:L465"/>
    <mergeCell ref="L567:L568"/>
    <mergeCell ref="L627:L628"/>
    <mergeCell ref="L467:L483"/>
    <mergeCell ref="D456:L456"/>
    <mergeCell ref="D457:L457"/>
    <mergeCell ref="D502:D503"/>
    <mergeCell ref="E524:E525"/>
    <mergeCell ref="F524:F525"/>
    <mergeCell ref="E502:E503"/>
    <mergeCell ref="F502:F503"/>
    <mergeCell ref="E690:E696"/>
    <mergeCell ref="E627:E628"/>
    <mergeCell ref="F667:F668"/>
    <mergeCell ref="F672:F673"/>
    <mergeCell ref="F674:F675"/>
    <mergeCell ref="D1237:D1240"/>
    <mergeCell ref="E1237:E1240"/>
    <mergeCell ref="E1018:E1025"/>
    <mergeCell ref="F1019:F1024"/>
    <mergeCell ref="D1204:L1204"/>
    <mergeCell ref="D1210:D1211"/>
    <mergeCell ref="E1210:E1211"/>
    <mergeCell ref="F1210:F1211"/>
    <mergeCell ref="G1210:G1211"/>
    <mergeCell ref="H1210:H1211"/>
    <mergeCell ref="I1210:I1211"/>
    <mergeCell ref="D1016:D1017"/>
    <mergeCell ref="E1016:E1017"/>
    <mergeCell ref="F1016:F1017"/>
    <mergeCell ref="G1016:G1017"/>
    <mergeCell ref="H1016:H1017"/>
    <mergeCell ref="I1016:I1017"/>
    <mergeCell ref="F1319:F1321"/>
    <mergeCell ref="F1054:F1055"/>
    <mergeCell ref="L1100:L1101"/>
    <mergeCell ref="E1144:E1145"/>
    <mergeCell ref="E1147:E1148"/>
    <mergeCell ref="F1147:F1148"/>
    <mergeCell ref="G1147:G1148"/>
    <mergeCell ref="G1296:G1297"/>
    <mergeCell ref="H1296:H1297"/>
    <mergeCell ref="I1296:I1297"/>
    <mergeCell ref="L1296:L1297"/>
    <mergeCell ref="E1250:E1257"/>
    <mergeCell ref="G1250:G1257"/>
    <mergeCell ref="K1250:K1257"/>
    <mergeCell ref="L1250:L1257"/>
    <mergeCell ref="F1213:F1216"/>
    <mergeCell ref="H1213:H1216"/>
    <mergeCell ref="K1210:K1211"/>
    <mergeCell ref="L1210:L1211"/>
    <mergeCell ref="L1213:L1228"/>
    <mergeCell ref="F1230:F1231"/>
    <mergeCell ref="F1250:F1252"/>
    <mergeCell ref="D1290:L1290"/>
    <mergeCell ref="H1147:H1148"/>
    <mergeCell ref="D1542:D1543"/>
    <mergeCell ref="E1542:E1543"/>
    <mergeCell ref="F1542:F1543"/>
    <mergeCell ref="G1542:G1543"/>
    <mergeCell ref="H1542:H1543"/>
    <mergeCell ref="I1542:I1543"/>
    <mergeCell ref="L1542:L1543"/>
    <mergeCell ref="F1233:F1234"/>
    <mergeCell ref="F1248:F1249"/>
    <mergeCell ref="E1319:E1324"/>
    <mergeCell ref="G1319:G1324"/>
    <mergeCell ref="K1319:K1324"/>
    <mergeCell ref="L1319:L1324"/>
    <mergeCell ref="D1296:D1297"/>
    <mergeCell ref="E1296:E1297"/>
    <mergeCell ref="F1296:F1297"/>
    <mergeCell ref="F1303:F1304"/>
    <mergeCell ref="D1309:D1310"/>
    <mergeCell ref="E1309:E1310"/>
    <mergeCell ref="F1309:F1310"/>
    <mergeCell ref="G1309:G1310"/>
    <mergeCell ref="H1309:H1310"/>
    <mergeCell ref="I1309:I1310"/>
    <mergeCell ref="L1309:L1310"/>
    <mergeCell ref="D638:D639"/>
    <mergeCell ref="E638:E639"/>
    <mergeCell ref="F638:F639"/>
    <mergeCell ref="G638:G639"/>
    <mergeCell ref="H638:H639"/>
    <mergeCell ref="I638:I639"/>
    <mergeCell ref="L638:L639"/>
    <mergeCell ref="D793:D794"/>
    <mergeCell ref="E793:E794"/>
    <mergeCell ref="G793:G794"/>
    <mergeCell ref="H793:H794"/>
    <mergeCell ref="I793:I794"/>
    <mergeCell ref="L793:L794"/>
    <mergeCell ref="F793:F794"/>
    <mergeCell ref="D683:D684"/>
    <mergeCell ref="E683:E684"/>
    <mergeCell ref="F683:F684"/>
    <mergeCell ref="G683:G684"/>
    <mergeCell ref="H683:H684"/>
    <mergeCell ref="I683:I684"/>
    <mergeCell ref="L683:L684"/>
    <mergeCell ref="D745:D746"/>
    <mergeCell ref="E745:E746"/>
    <mergeCell ref="F745:F746"/>
  </mergeCells>
  <printOptions horizontalCentered="1"/>
  <pageMargins left="0.31" right="0.28000000000000003" top="1.01" bottom="0.59" header="0.28000000000000003" footer="0.39300000000000002"/>
  <pageSetup paperSize="9" scale="70" firstPageNumber="8" orientation="landscape" useFirstPageNumber="1" horizontalDpi="4294967293" verticalDpi="300" r:id="rId1"/>
  <headerFooter differentOddEven="1" differentFirst="1"/>
  <rowBreaks count="29" manualBreakCount="29">
    <brk id="92" min="2" max="13" man="1"/>
    <brk id="106" min="2" max="13" man="1"/>
    <brk id="170" min="2" max="13" man="1"/>
    <brk id="184" min="2" max="13" man="1"/>
    <brk id="201" min="2" max="13" man="1"/>
    <brk id="268" min="2" max="13" man="1"/>
    <brk id="281" min="2" max="13" man="1"/>
    <brk id="406" min="2" max="13" man="1"/>
    <brk id="501" min="2" max="13" man="1"/>
    <brk id="523" min="2" max="13" man="1"/>
    <brk id="570" min="2" max="13" man="1"/>
    <brk id="583" min="2" max="13" man="1"/>
    <brk id="619" min="2" max="13" man="1"/>
    <brk id="637" min="2" max="13" man="1"/>
    <brk id="792" min="2" max="13" man="1"/>
    <brk id="798" min="2" max="13" man="1"/>
    <brk id="907" min="2" max="13" man="1"/>
    <brk id="1063" min="2" max="13" man="1"/>
    <brk id="1146" min="2" max="13" man="1"/>
    <brk id="1162" min="2" max="13" man="1"/>
    <brk id="1232" min="2" max="13" man="1"/>
    <brk id="1247" min="2" max="13" man="1"/>
    <brk id="1308" min="2" max="13" man="1"/>
    <brk id="1357" min="2" max="13" man="1"/>
    <brk id="1402" min="2" max="13" man="1"/>
    <brk id="1449" min="2" max="13" man="1"/>
    <brk id="1495" min="2" max="13" man="1"/>
    <brk id="1587" min="2" max="13" man="1"/>
    <brk id="1633" min="2" max="1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N739"/>
  <sheetViews>
    <sheetView view="pageBreakPreview" zoomScale="91" zoomScaleSheetLayoutView="91" workbookViewId="0">
      <selection activeCell="F725" sqref="F725"/>
    </sheetView>
  </sheetViews>
  <sheetFormatPr defaultColWidth="10.28515625" defaultRowHeight="12.75"/>
  <cols>
    <col min="1" max="1" width="10.28515625" style="62"/>
    <col min="2" max="2" width="4.42578125" style="62" customWidth="1"/>
    <col min="3" max="3" width="18.140625" style="62" customWidth="1"/>
    <col min="4" max="4" width="28.5703125" style="62" customWidth="1"/>
    <col min="5" max="5" width="4.7109375" style="65" customWidth="1"/>
    <col min="6" max="6" width="26.140625" style="62" customWidth="1"/>
    <col min="7" max="7" width="28.5703125" style="62" customWidth="1"/>
    <col min="8" max="8" width="46.42578125" style="62" customWidth="1"/>
    <col min="9" max="9" width="15.28515625" style="62" customWidth="1"/>
    <col min="10" max="10" width="17.7109375" style="62" customWidth="1"/>
    <col min="11" max="11" width="23.5703125" style="51" customWidth="1"/>
    <col min="12" max="12" width="25.140625" style="51" customWidth="1"/>
    <col min="13" max="13" width="18.28515625" style="93" customWidth="1"/>
    <col min="14" max="16384" width="10.28515625" style="62"/>
  </cols>
  <sheetData>
    <row r="1" spans="2:11">
      <c r="B1" s="967" t="s">
        <v>314</v>
      </c>
      <c r="C1" s="967"/>
      <c r="D1" s="967"/>
      <c r="E1" s="967"/>
      <c r="F1" s="967"/>
      <c r="G1" s="967"/>
      <c r="H1" s="967"/>
      <c r="I1" s="967"/>
      <c r="J1" s="967"/>
    </row>
    <row r="2" spans="2:11">
      <c r="B2" s="967" t="s">
        <v>371</v>
      </c>
      <c r="C2" s="967"/>
      <c r="D2" s="967"/>
      <c r="E2" s="967"/>
      <c r="F2" s="967"/>
      <c r="G2" s="967"/>
      <c r="H2" s="967"/>
      <c r="I2" s="967"/>
      <c r="J2" s="967"/>
    </row>
    <row r="3" spans="2:11">
      <c r="B3" s="967" t="s">
        <v>2287</v>
      </c>
      <c r="C3" s="967"/>
      <c r="D3" s="967"/>
      <c r="E3" s="967"/>
      <c r="F3" s="967"/>
      <c r="G3" s="967"/>
      <c r="H3" s="967"/>
      <c r="I3" s="967"/>
      <c r="J3" s="967"/>
    </row>
    <row r="4" spans="2:11">
      <c r="B4" s="40" t="s">
        <v>416</v>
      </c>
      <c r="D4" s="40" t="s">
        <v>653</v>
      </c>
      <c r="E4" s="203"/>
      <c r="F4" s="203"/>
      <c r="G4" s="203"/>
      <c r="H4" s="203"/>
      <c r="I4" s="203"/>
      <c r="J4" s="203"/>
    </row>
    <row r="5" spans="2:11" ht="18" customHeight="1">
      <c r="B5" s="40" t="s">
        <v>106</v>
      </c>
      <c r="D5" s="40" t="s">
        <v>778</v>
      </c>
    </row>
    <row r="6" spans="2:11" ht="18" customHeight="1" thickBot="1">
      <c r="B6" s="40" t="s">
        <v>417</v>
      </c>
      <c r="D6" s="40" t="s">
        <v>1158</v>
      </c>
    </row>
    <row r="7" spans="2:11" ht="15" customHeight="1">
      <c r="B7" s="976" t="s">
        <v>229</v>
      </c>
      <c r="C7" s="978" t="s">
        <v>186</v>
      </c>
      <c r="D7" s="978" t="s">
        <v>228</v>
      </c>
      <c r="E7" s="978" t="s">
        <v>229</v>
      </c>
      <c r="F7" s="978" t="s">
        <v>230</v>
      </c>
      <c r="G7" s="978" t="s">
        <v>372</v>
      </c>
      <c r="H7" s="146" t="s">
        <v>232</v>
      </c>
      <c r="I7" s="143" t="s">
        <v>506</v>
      </c>
      <c r="J7" s="985" t="s">
        <v>1204</v>
      </c>
    </row>
    <row r="8" spans="2:11" ht="15" customHeight="1">
      <c r="B8" s="977"/>
      <c r="C8" s="979"/>
      <c r="D8" s="979"/>
      <c r="E8" s="979"/>
      <c r="F8" s="979"/>
      <c r="G8" s="979"/>
      <c r="H8" s="42" t="s">
        <v>765</v>
      </c>
      <c r="I8" s="140" t="s">
        <v>509</v>
      </c>
      <c r="J8" s="986"/>
    </row>
    <row r="9" spans="2:11" ht="38.25">
      <c r="B9" s="26">
        <v>1</v>
      </c>
      <c r="C9" s="987" t="s">
        <v>199</v>
      </c>
      <c r="D9" s="184" t="s">
        <v>377</v>
      </c>
      <c r="E9" s="198">
        <v>1</v>
      </c>
      <c r="F9" s="184" t="s">
        <v>194</v>
      </c>
      <c r="G9" s="184" t="s">
        <v>378</v>
      </c>
      <c r="H9" s="36" t="s">
        <v>2124</v>
      </c>
      <c r="I9" s="142">
        <v>0.66669999999999996</v>
      </c>
      <c r="J9" s="156"/>
      <c r="K9" s="51">
        <f>2/3</f>
        <v>0.66666666666666663</v>
      </c>
    </row>
    <row r="10" spans="2:11" ht="249.75" customHeight="1">
      <c r="B10" s="47"/>
      <c r="C10" s="1006"/>
      <c r="D10" s="48" t="s">
        <v>379</v>
      </c>
      <c r="E10" s="72">
        <v>2</v>
      </c>
      <c r="F10" s="48" t="s">
        <v>380</v>
      </c>
      <c r="G10" s="48" t="s">
        <v>237</v>
      </c>
      <c r="H10" s="48" t="s">
        <v>1155</v>
      </c>
      <c r="I10" s="148" t="s">
        <v>1156</v>
      </c>
      <c r="J10" s="157" t="s">
        <v>1206</v>
      </c>
    </row>
    <row r="11" spans="2:11" ht="63.75" customHeight="1">
      <c r="B11" s="73">
        <v>2</v>
      </c>
      <c r="C11" s="74" t="s">
        <v>381</v>
      </c>
      <c r="D11" s="184" t="s">
        <v>382</v>
      </c>
      <c r="E11" s="198">
        <v>3</v>
      </c>
      <c r="F11" s="184" t="s">
        <v>383</v>
      </c>
      <c r="G11" s="48" t="s">
        <v>384</v>
      </c>
      <c r="H11" s="184" t="s">
        <v>1157</v>
      </c>
      <c r="I11" s="142">
        <v>1</v>
      </c>
      <c r="J11" s="156"/>
    </row>
    <row r="12" spans="2:11" ht="34.5" customHeight="1">
      <c r="B12" s="44">
        <v>3</v>
      </c>
      <c r="C12" s="189" t="s">
        <v>172</v>
      </c>
      <c r="D12" s="199" t="s">
        <v>385</v>
      </c>
      <c r="E12" s="198">
        <v>4</v>
      </c>
      <c r="F12" s="184" t="s">
        <v>386</v>
      </c>
      <c r="G12" s="48" t="s">
        <v>387</v>
      </c>
      <c r="H12" s="36" t="s">
        <v>1420</v>
      </c>
      <c r="I12" s="142">
        <v>0.9</v>
      </c>
      <c r="J12" s="156"/>
    </row>
    <row r="13" spans="2:11" ht="40.5" customHeight="1">
      <c r="B13" s="47"/>
      <c r="C13" s="202"/>
      <c r="D13" s="184"/>
      <c r="E13" s="198">
        <v>5</v>
      </c>
      <c r="F13" s="184" t="s">
        <v>0</v>
      </c>
      <c r="G13" s="48" t="s">
        <v>1</v>
      </c>
      <c r="H13" s="184" t="s">
        <v>624</v>
      </c>
      <c r="I13" s="141">
        <v>0</v>
      </c>
      <c r="J13" s="194" t="s">
        <v>2366</v>
      </c>
    </row>
    <row r="14" spans="2:11" ht="50.25" customHeight="1">
      <c r="B14" s="44">
        <v>4</v>
      </c>
      <c r="C14" s="987" t="s">
        <v>173</v>
      </c>
      <c r="D14" s="199" t="s">
        <v>185</v>
      </c>
      <c r="E14" s="198">
        <v>6</v>
      </c>
      <c r="F14" s="184" t="s">
        <v>388</v>
      </c>
      <c r="G14" s="48" t="s">
        <v>389</v>
      </c>
      <c r="H14" s="184" t="s">
        <v>2353</v>
      </c>
      <c r="I14" s="142">
        <f>20/8295</f>
        <v>2.4110910186859553E-3</v>
      </c>
      <c r="J14" s="194" t="s">
        <v>2366</v>
      </c>
    </row>
    <row r="15" spans="2:11" ht="51">
      <c r="B15" s="43"/>
      <c r="C15" s="988"/>
      <c r="D15" s="208"/>
      <c r="E15" s="45">
        <v>7</v>
      </c>
      <c r="F15" s="46" t="s">
        <v>390</v>
      </c>
      <c r="G15" s="46" t="s">
        <v>391</v>
      </c>
      <c r="H15" s="36" t="s">
        <v>2013</v>
      </c>
      <c r="I15" s="144">
        <f>8/9</f>
        <v>0.88888888888888884</v>
      </c>
      <c r="J15" s="194" t="s">
        <v>2366</v>
      </c>
    </row>
    <row r="16" spans="2:11" ht="51.75" thickBot="1">
      <c r="B16" s="47"/>
      <c r="C16" s="1006"/>
      <c r="D16" s="76"/>
      <c r="E16" s="198">
        <v>8</v>
      </c>
      <c r="F16" s="184" t="s">
        <v>193</v>
      </c>
      <c r="G16" s="184" t="s">
        <v>192</v>
      </c>
      <c r="H16" s="184" t="s">
        <v>1421</v>
      </c>
      <c r="I16" s="141">
        <v>1</v>
      </c>
      <c r="J16" s="194" t="s">
        <v>2366</v>
      </c>
    </row>
    <row r="17" spans="2:14" ht="15" customHeight="1">
      <c r="B17" s="976" t="s">
        <v>229</v>
      </c>
      <c r="C17" s="978" t="s">
        <v>186</v>
      </c>
      <c r="D17" s="978" t="s">
        <v>228</v>
      </c>
      <c r="E17" s="978" t="s">
        <v>229</v>
      </c>
      <c r="F17" s="978" t="s">
        <v>230</v>
      </c>
      <c r="G17" s="978" t="s">
        <v>372</v>
      </c>
      <c r="H17" s="146" t="s">
        <v>232</v>
      </c>
      <c r="I17" s="143" t="s">
        <v>506</v>
      </c>
      <c r="J17" s="985" t="s">
        <v>1204</v>
      </c>
    </row>
    <row r="18" spans="2:14" ht="15" customHeight="1">
      <c r="B18" s="977"/>
      <c r="C18" s="979"/>
      <c r="D18" s="979"/>
      <c r="E18" s="979"/>
      <c r="F18" s="979"/>
      <c r="G18" s="979"/>
      <c r="H18" s="42" t="s">
        <v>765</v>
      </c>
      <c r="I18" s="140" t="s">
        <v>509</v>
      </c>
      <c r="J18" s="986"/>
    </row>
    <row r="19" spans="2:14" ht="76.5">
      <c r="B19" s="1003">
        <v>5</v>
      </c>
      <c r="C19" s="987" t="s">
        <v>311</v>
      </c>
      <c r="D19" s="199" t="s">
        <v>3</v>
      </c>
      <c r="E19" s="196">
        <v>9</v>
      </c>
      <c r="F19" s="199" t="s">
        <v>523</v>
      </c>
      <c r="G19" s="199" t="s">
        <v>227</v>
      </c>
      <c r="H19" s="199" t="s">
        <v>2360</v>
      </c>
      <c r="I19" s="128" t="s">
        <v>483</v>
      </c>
      <c r="J19" s="194"/>
    </row>
    <row r="20" spans="2:14" ht="63.75">
      <c r="B20" s="1004"/>
      <c r="C20" s="988"/>
      <c r="D20" s="46" t="s">
        <v>176</v>
      </c>
      <c r="E20" s="45">
        <v>10</v>
      </c>
      <c r="F20" s="46" t="s">
        <v>393</v>
      </c>
      <c r="G20" s="46" t="s">
        <v>394</v>
      </c>
      <c r="H20" s="92" t="s">
        <v>2354</v>
      </c>
      <c r="I20" s="141">
        <v>1</v>
      </c>
      <c r="J20" s="194" t="s">
        <v>2290</v>
      </c>
      <c r="K20" s="51">
        <f>2/3</f>
        <v>0.66666666666666663</v>
      </c>
    </row>
    <row r="21" spans="2:14" ht="51">
      <c r="B21" s="1004"/>
      <c r="C21" s="988"/>
      <c r="D21" s="184" t="s">
        <v>177</v>
      </c>
      <c r="E21" s="198">
        <v>11</v>
      </c>
      <c r="F21" s="184" t="s">
        <v>395</v>
      </c>
      <c r="G21" s="184" t="s">
        <v>396</v>
      </c>
      <c r="H21" s="36" t="s">
        <v>2355</v>
      </c>
      <c r="I21" s="141">
        <v>1</v>
      </c>
      <c r="J21" s="194" t="s">
        <v>2291</v>
      </c>
    </row>
    <row r="22" spans="2:14" ht="63.75">
      <c r="B22" s="1005"/>
      <c r="C22" s="1006"/>
      <c r="D22" s="46" t="s">
        <v>22</v>
      </c>
      <c r="E22" s="45">
        <v>12</v>
      </c>
      <c r="F22" s="46" t="s">
        <v>397</v>
      </c>
      <c r="G22" s="46" t="s">
        <v>398</v>
      </c>
      <c r="H22" s="36" t="s">
        <v>2356</v>
      </c>
      <c r="I22" s="141">
        <v>1</v>
      </c>
      <c r="J22" s="194" t="s">
        <v>2292</v>
      </c>
    </row>
    <row r="23" spans="2:14" ht="51">
      <c r="B23" s="44">
        <v>6</v>
      </c>
      <c r="C23" s="189" t="s">
        <v>23</v>
      </c>
      <c r="D23" s="46" t="s">
        <v>1159</v>
      </c>
      <c r="E23" s="45">
        <v>13</v>
      </c>
      <c r="F23" s="46" t="s">
        <v>1160</v>
      </c>
      <c r="G23" s="46" t="s">
        <v>1161</v>
      </c>
      <c r="H23" s="36" t="s">
        <v>2788</v>
      </c>
      <c r="I23" s="142">
        <v>6.9999999999999999E-4</v>
      </c>
      <c r="J23" s="194" t="s">
        <v>2293</v>
      </c>
      <c r="K23" s="51">
        <v>877396000</v>
      </c>
      <c r="L23" s="51">
        <v>1193408329568.4399</v>
      </c>
      <c r="M23" s="93">
        <f>K23/L23</f>
        <v>7.3520184019268886E-4</v>
      </c>
    </row>
    <row r="24" spans="2:14" s="115" customFormat="1" ht="38.25">
      <c r="B24" s="83"/>
      <c r="C24" s="185"/>
      <c r="D24" s="46" t="s">
        <v>24</v>
      </c>
      <c r="E24" s="45">
        <v>14</v>
      </c>
      <c r="F24" s="46" t="s">
        <v>402</v>
      </c>
      <c r="G24" s="46" t="s">
        <v>178</v>
      </c>
      <c r="H24" s="36" t="s">
        <v>1835</v>
      </c>
      <c r="I24" s="142" t="s">
        <v>1162</v>
      </c>
      <c r="J24" s="194" t="s">
        <v>2262</v>
      </c>
      <c r="K24" s="186">
        <v>836067285</v>
      </c>
      <c r="L24" s="186">
        <v>30700000</v>
      </c>
      <c r="M24" s="117"/>
      <c r="N24" s="117">
        <f>L24/K24</f>
        <v>3.6719532686893736E-2</v>
      </c>
    </row>
    <row r="25" spans="2:14" s="115" customFormat="1" ht="51">
      <c r="B25" s="83"/>
      <c r="C25" s="185"/>
      <c r="D25" s="46" t="s">
        <v>25</v>
      </c>
      <c r="E25" s="45">
        <v>15</v>
      </c>
      <c r="F25" s="46" t="s">
        <v>403</v>
      </c>
      <c r="G25" s="46" t="s">
        <v>4</v>
      </c>
      <c r="H25" s="36" t="s">
        <v>2014</v>
      </c>
      <c r="I25" s="127" t="s">
        <v>1163</v>
      </c>
      <c r="J25" s="194" t="s">
        <v>2262</v>
      </c>
      <c r="K25" s="186">
        <v>592949000</v>
      </c>
      <c r="L25" s="186">
        <v>2000000</v>
      </c>
      <c r="M25" s="117">
        <f>L25/K25</f>
        <v>3.372971368532538E-3</v>
      </c>
    </row>
    <row r="26" spans="2:14" s="115" customFormat="1" ht="38.25">
      <c r="B26" s="83"/>
      <c r="C26" s="185"/>
      <c r="D26" s="46"/>
      <c r="E26" s="45">
        <v>16</v>
      </c>
      <c r="F26" s="46" t="s">
        <v>404</v>
      </c>
      <c r="G26" s="46" t="s">
        <v>405</v>
      </c>
      <c r="H26" s="36" t="s">
        <v>2015</v>
      </c>
      <c r="I26" s="144" t="s">
        <v>1164</v>
      </c>
      <c r="J26" s="194" t="s">
        <v>2262</v>
      </c>
      <c r="K26" s="186">
        <f>2000000/K24</f>
        <v>2.3921519665728815E-3</v>
      </c>
      <c r="L26" s="186"/>
      <c r="M26" s="117"/>
    </row>
    <row r="27" spans="2:14" ht="38.25">
      <c r="B27" s="47"/>
      <c r="C27" s="202"/>
      <c r="D27" s="46" t="s">
        <v>331</v>
      </c>
      <c r="E27" s="45">
        <v>17</v>
      </c>
      <c r="F27" s="46" t="s">
        <v>1426</v>
      </c>
      <c r="G27" s="46" t="s">
        <v>2197</v>
      </c>
      <c r="H27" s="46" t="s">
        <v>2198</v>
      </c>
      <c r="I27" s="128" t="s">
        <v>484</v>
      </c>
      <c r="J27" s="194"/>
    </row>
    <row r="28" spans="2:14" ht="38.25">
      <c r="B28" s="44">
        <v>7</v>
      </c>
      <c r="C28" s="52" t="s">
        <v>5</v>
      </c>
      <c r="D28" s="184" t="s">
        <v>333</v>
      </c>
      <c r="E28" s="198">
        <v>18</v>
      </c>
      <c r="F28" s="184" t="s">
        <v>44</v>
      </c>
      <c r="G28" s="184" t="s">
        <v>6</v>
      </c>
      <c r="H28" s="184" t="s">
        <v>739</v>
      </c>
      <c r="I28" s="193" t="s">
        <v>332</v>
      </c>
      <c r="J28" s="194" t="s">
        <v>1283</v>
      </c>
    </row>
    <row r="29" spans="2:14" ht="36.75" customHeight="1">
      <c r="B29" s="43"/>
      <c r="C29" s="77"/>
      <c r="D29" s="199" t="s">
        <v>334</v>
      </c>
      <c r="E29" s="196">
        <v>19</v>
      </c>
      <c r="F29" s="199" t="s">
        <v>175</v>
      </c>
      <c r="G29" s="199" t="s">
        <v>406</v>
      </c>
      <c r="H29" s="36" t="s">
        <v>2016</v>
      </c>
      <c r="I29" s="142">
        <v>0</v>
      </c>
      <c r="J29" s="133" t="s">
        <v>1284</v>
      </c>
    </row>
    <row r="30" spans="2:14" ht="27.75" customHeight="1">
      <c r="B30" s="44">
        <v>8</v>
      </c>
      <c r="C30" s="987" t="s">
        <v>335</v>
      </c>
      <c r="D30" s="78" t="s">
        <v>336</v>
      </c>
      <c r="E30" s="886">
        <v>20</v>
      </c>
      <c r="F30" s="199" t="s">
        <v>337</v>
      </c>
      <c r="G30" s="199" t="s">
        <v>291</v>
      </c>
      <c r="H30" s="199" t="s">
        <v>1425</v>
      </c>
      <c r="I30" s="1020" t="s">
        <v>929</v>
      </c>
      <c r="J30" s="1096"/>
    </row>
    <row r="31" spans="2:14">
      <c r="B31" s="43"/>
      <c r="C31" s="988"/>
      <c r="D31" s="53"/>
      <c r="E31" s="955"/>
      <c r="F31" s="200" t="s">
        <v>338</v>
      </c>
      <c r="G31" s="200"/>
      <c r="H31" s="200" t="s">
        <v>338</v>
      </c>
      <c r="I31" s="1021"/>
      <c r="J31" s="1096"/>
    </row>
    <row r="32" spans="2:14">
      <c r="B32" s="43"/>
      <c r="C32" s="988"/>
      <c r="D32" s="53"/>
      <c r="E32" s="955"/>
      <c r="F32" s="200" t="s">
        <v>340</v>
      </c>
      <c r="G32" s="200"/>
      <c r="H32" s="200" t="s">
        <v>340</v>
      </c>
      <c r="I32" s="1021"/>
      <c r="J32" s="1096"/>
    </row>
    <row r="33" spans="2:10">
      <c r="B33" s="43"/>
      <c r="C33" s="988"/>
      <c r="D33" s="53"/>
      <c r="E33" s="955"/>
      <c r="F33" s="200" t="s">
        <v>341</v>
      </c>
      <c r="G33" s="200"/>
      <c r="H33" s="200" t="s">
        <v>341</v>
      </c>
      <c r="I33" s="1021"/>
      <c r="J33" s="1096"/>
    </row>
    <row r="34" spans="2:10">
      <c r="B34" s="43"/>
      <c r="C34" s="988"/>
      <c r="D34" s="53"/>
      <c r="E34" s="955"/>
      <c r="F34" s="200" t="s">
        <v>342</v>
      </c>
      <c r="G34" s="200"/>
      <c r="H34" s="200" t="s">
        <v>832</v>
      </c>
      <c r="I34" s="1021"/>
      <c r="J34" s="1096"/>
    </row>
    <row r="35" spans="2:10" ht="18.75" customHeight="1">
      <c r="B35" s="43"/>
      <c r="C35" s="988"/>
      <c r="D35" s="80"/>
      <c r="E35" s="884"/>
      <c r="F35" s="184" t="s">
        <v>343</v>
      </c>
      <c r="G35" s="184"/>
      <c r="H35" s="184"/>
      <c r="I35" s="1022"/>
      <c r="J35" s="1096"/>
    </row>
    <row r="36" spans="2:10" ht="39" thickBot="1">
      <c r="B36" s="54"/>
      <c r="C36" s="55"/>
      <c r="D36" s="30" t="s">
        <v>344</v>
      </c>
      <c r="E36" s="60">
        <v>21</v>
      </c>
      <c r="F36" s="30" t="s">
        <v>8</v>
      </c>
      <c r="G36" s="30" t="s">
        <v>7</v>
      </c>
      <c r="H36" s="30" t="s">
        <v>332</v>
      </c>
      <c r="I36" s="152" t="s">
        <v>703</v>
      </c>
      <c r="J36" s="158"/>
    </row>
    <row r="37" spans="2:10" ht="9" customHeight="1">
      <c r="B37" s="56"/>
      <c r="C37" s="57"/>
      <c r="D37" s="206"/>
      <c r="E37" s="56"/>
      <c r="F37" s="206"/>
      <c r="G37" s="206"/>
      <c r="H37" s="206"/>
      <c r="I37" s="206"/>
      <c r="J37" s="206"/>
    </row>
    <row r="38" spans="2:10">
      <c r="B38" s="967" t="s">
        <v>314</v>
      </c>
      <c r="C38" s="967"/>
      <c r="D38" s="967"/>
      <c r="E38" s="967"/>
      <c r="F38" s="967"/>
      <c r="G38" s="967"/>
      <c r="H38" s="967"/>
      <c r="I38" s="967"/>
      <c r="J38" s="967"/>
    </row>
    <row r="39" spans="2:10">
      <c r="B39" s="967" t="s">
        <v>371</v>
      </c>
      <c r="C39" s="967"/>
      <c r="D39" s="967"/>
      <c r="E39" s="967"/>
      <c r="F39" s="967"/>
      <c r="G39" s="967"/>
      <c r="H39" s="967"/>
      <c r="I39" s="967"/>
      <c r="J39" s="967"/>
    </row>
    <row r="40" spans="2:10">
      <c r="B40" s="967" t="s">
        <v>2287</v>
      </c>
      <c r="C40" s="967"/>
      <c r="D40" s="967"/>
      <c r="E40" s="967"/>
      <c r="F40" s="967"/>
      <c r="G40" s="967"/>
      <c r="H40" s="967"/>
      <c r="I40" s="967"/>
      <c r="J40" s="967"/>
    </row>
    <row r="41" spans="2:10">
      <c r="B41" s="40" t="s">
        <v>416</v>
      </c>
      <c r="D41" s="40" t="s">
        <v>653</v>
      </c>
      <c r="E41" s="203"/>
      <c r="F41" s="203"/>
      <c r="G41" s="203"/>
      <c r="H41" s="203"/>
      <c r="I41" s="203"/>
      <c r="J41" s="203"/>
    </row>
    <row r="42" spans="2:10" ht="18" customHeight="1">
      <c r="B42" s="40" t="s">
        <v>106</v>
      </c>
      <c r="D42" s="40" t="s">
        <v>796</v>
      </c>
    </row>
    <row r="43" spans="2:10" ht="18" customHeight="1">
      <c r="B43" s="40" t="s">
        <v>417</v>
      </c>
      <c r="D43" s="40" t="s">
        <v>1158</v>
      </c>
    </row>
    <row r="44" spans="2:10" ht="18" customHeight="1" thickBot="1">
      <c r="B44" s="40"/>
      <c r="D44" s="40"/>
    </row>
    <row r="45" spans="2:10" ht="15.75" customHeight="1">
      <c r="B45" s="976" t="s">
        <v>524</v>
      </c>
      <c r="C45" s="978" t="s">
        <v>186</v>
      </c>
      <c r="D45" s="978" t="s">
        <v>228</v>
      </c>
      <c r="E45" s="978" t="s">
        <v>524</v>
      </c>
      <c r="F45" s="978" t="s">
        <v>230</v>
      </c>
      <c r="G45" s="978" t="s">
        <v>372</v>
      </c>
      <c r="H45" s="41" t="s">
        <v>232</v>
      </c>
      <c r="I45" s="143" t="s">
        <v>506</v>
      </c>
      <c r="J45" s="985" t="s">
        <v>1204</v>
      </c>
    </row>
    <row r="46" spans="2:10" ht="15.75" customHeight="1">
      <c r="B46" s="977"/>
      <c r="C46" s="979"/>
      <c r="D46" s="979"/>
      <c r="E46" s="979"/>
      <c r="F46" s="979"/>
      <c r="G46" s="979"/>
      <c r="H46" s="42" t="s">
        <v>765</v>
      </c>
      <c r="I46" s="140" t="s">
        <v>509</v>
      </c>
      <c r="J46" s="986"/>
    </row>
    <row r="47" spans="2:10" ht="40.5" customHeight="1">
      <c r="B47" s="26">
        <v>1</v>
      </c>
      <c r="C47" s="190" t="s">
        <v>199</v>
      </c>
      <c r="D47" s="184" t="s">
        <v>377</v>
      </c>
      <c r="E47" s="198">
        <v>1</v>
      </c>
      <c r="F47" s="184" t="s">
        <v>194</v>
      </c>
      <c r="G47" s="184" t="s">
        <v>378</v>
      </c>
      <c r="H47" s="36" t="s">
        <v>2124</v>
      </c>
      <c r="I47" s="142">
        <v>0.66669999999999996</v>
      </c>
      <c r="J47" s="156"/>
    </row>
    <row r="48" spans="2:10" ht="255">
      <c r="B48" s="47"/>
      <c r="C48" s="202"/>
      <c r="D48" s="48" t="s">
        <v>379</v>
      </c>
      <c r="E48" s="72">
        <v>2</v>
      </c>
      <c r="F48" s="48" t="s">
        <v>380</v>
      </c>
      <c r="G48" s="48" t="s">
        <v>237</v>
      </c>
      <c r="H48" s="48" t="s">
        <v>1155</v>
      </c>
      <c r="I48" s="148" t="s">
        <v>1156</v>
      </c>
      <c r="J48" s="157" t="s">
        <v>1206</v>
      </c>
    </row>
    <row r="49" spans="2:13" ht="63.75" customHeight="1">
      <c r="B49" s="73">
        <v>2</v>
      </c>
      <c r="C49" s="74" t="s">
        <v>381</v>
      </c>
      <c r="D49" s="184" t="s">
        <v>382</v>
      </c>
      <c r="E49" s="198">
        <v>3</v>
      </c>
      <c r="F49" s="184" t="s">
        <v>383</v>
      </c>
      <c r="G49" s="48" t="s">
        <v>384</v>
      </c>
      <c r="H49" s="36" t="s">
        <v>1427</v>
      </c>
      <c r="I49" s="142">
        <v>1</v>
      </c>
      <c r="J49" s="156"/>
    </row>
    <row r="50" spans="2:13" ht="34.5" customHeight="1">
      <c r="B50" s="44">
        <v>3</v>
      </c>
      <c r="C50" s="189" t="s">
        <v>172</v>
      </c>
      <c r="D50" s="199" t="s">
        <v>385</v>
      </c>
      <c r="E50" s="198">
        <v>4</v>
      </c>
      <c r="F50" s="184" t="s">
        <v>386</v>
      </c>
      <c r="G50" s="48" t="s">
        <v>387</v>
      </c>
      <c r="H50" s="36" t="s">
        <v>1428</v>
      </c>
      <c r="I50" s="141">
        <v>1</v>
      </c>
      <c r="J50" s="29"/>
    </row>
    <row r="51" spans="2:13" ht="63.75" customHeight="1">
      <c r="B51" s="47"/>
      <c r="C51" s="202"/>
      <c r="D51" s="184"/>
      <c r="E51" s="198">
        <v>5</v>
      </c>
      <c r="F51" s="184" t="s">
        <v>0</v>
      </c>
      <c r="G51" s="48" t="s">
        <v>1</v>
      </c>
      <c r="H51" s="184" t="s">
        <v>624</v>
      </c>
      <c r="I51" s="193" t="s">
        <v>735</v>
      </c>
      <c r="J51" s="194" t="s">
        <v>2289</v>
      </c>
    </row>
    <row r="52" spans="2:13" ht="51">
      <c r="B52" s="44">
        <v>4</v>
      </c>
      <c r="C52" s="189" t="s">
        <v>173</v>
      </c>
      <c r="D52" s="199" t="s">
        <v>185</v>
      </c>
      <c r="E52" s="198">
        <v>6</v>
      </c>
      <c r="F52" s="184" t="s">
        <v>388</v>
      </c>
      <c r="G52" s="48" t="s">
        <v>389</v>
      </c>
      <c r="H52" s="36" t="s">
        <v>2358</v>
      </c>
      <c r="I52" s="142">
        <f>19/8295</f>
        <v>2.2905364677516574E-3</v>
      </c>
      <c r="J52" s="194" t="s">
        <v>2289</v>
      </c>
    </row>
    <row r="53" spans="2:13" ht="57" customHeight="1" thickBot="1">
      <c r="B53" s="43"/>
      <c r="C53" s="190"/>
      <c r="D53" s="208"/>
      <c r="E53" s="45">
        <v>7</v>
      </c>
      <c r="F53" s="46" t="s">
        <v>390</v>
      </c>
      <c r="G53" s="46" t="s">
        <v>391</v>
      </c>
      <c r="H53" s="36" t="s">
        <v>2359</v>
      </c>
      <c r="I53" s="144">
        <v>1</v>
      </c>
      <c r="J53" s="194" t="s">
        <v>2289</v>
      </c>
    </row>
    <row r="54" spans="2:13" ht="15.75" customHeight="1">
      <c r="B54" s="976" t="s">
        <v>524</v>
      </c>
      <c r="C54" s="978" t="s">
        <v>186</v>
      </c>
      <c r="D54" s="978" t="s">
        <v>228</v>
      </c>
      <c r="E54" s="978" t="s">
        <v>524</v>
      </c>
      <c r="F54" s="978" t="s">
        <v>230</v>
      </c>
      <c r="G54" s="978" t="s">
        <v>372</v>
      </c>
      <c r="H54" s="41" t="s">
        <v>232</v>
      </c>
      <c r="I54" s="143" t="s">
        <v>506</v>
      </c>
      <c r="J54" s="81"/>
    </row>
    <row r="55" spans="2:13" ht="15.75" customHeight="1">
      <c r="B55" s="977"/>
      <c r="C55" s="979"/>
      <c r="D55" s="979"/>
      <c r="E55" s="979"/>
      <c r="F55" s="979"/>
      <c r="G55" s="979"/>
      <c r="H55" s="42" t="s">
        <v>765</v>
      </c>
      <c r="I55" s="140" t="s">
        <v>509</v>
      </c>
      <c r="J55" s="71"/>
    </row>
    <row r="56" spans="2:13" ht="51">
      <c r="B56" s="47"/>
      <c r="C56" s="202"/>
      <c r="D56" s="76"/>
      <c r="E56" s="198">
        <v>8</v>
      </c>
      <c r="F56" s="184" t="s">
        <v>193</v>
      </c>
      <c r="G56" s="184" t="s">
        <v>192</v>
      </c>
      <c r="H56" s="36" t="s">
        <v>1429</v>
      </c>
      <c r="I56" s="141">
        <v>1</v>
      </c>
      <c r="J56" s="194" t="s">
        <v>2289</v>
      </c>
    </row>
    <row r="57" spans="2:13" ht="76.5">
      <c r="B57" s="1003">
        <v>5</v>
      </c>
      <c r="C57" s="987" t="s">
        <v>311</v>
      </c>
      <c r="D57" s="199" t="s">
        <v>3</v>
      </c>
      <c r="E57" s="196">
        <v>9</v>
      </c>
      <c r="F57" s="199" t="s">
        <v>523</v>
      </c>
      <c r="G57" s="199" t="s">
        <v>227</v>
      </c>
      <c r="H57" s="199" t="s">
        <v>2360</v>
      </c>
      <c r="I57" s="191" t="s">
        <v>483</v>
      </c>
      <c r="J57" s="201"/>
    </row>
    <row r="58" spans="2:13" ht="63.75">
      <c r="B58" s="1004"/>
      <c r="C58" s="988"/>
      <c r="D58" s="199" t="s">
        <v>176</v>
      </c>
      <c r="E58" s="196">
        <v>10</v>
      </c>
      <c r="F58" s="199" t="s">
        <v>393</v>
      </c>
      <c r="G58" s="199" t="s">
        <v>394</v>
      </c>
      <c r="H58" s="159" t="s">
        <v>2361</v>
      </c>
      <c r="I58" s="147">
        <v>1</v>
      </c>
      <c r="J58" s="194" t="s">
        <v>2290</v>
      </c>
    </row>
    <row r="59" spans="2:13" ht="50.25" customHeight="1">
      <c r="B59" s="1004"/>
      <c r="C59" s="988"/>
      <c r="D59" s="46" t="s">
        <v>177</v>
      </c>
      <c r="E59" s="45">
        <v>11</v>
      </c>
      <c r="F59" s="46" t="s">
        <v>395</v>
      </c>
      <c r="G59" s="46" t="s">
        <v>396</v>
      </c>
      <c r="H59" s="92" t="s">
        <v>2362</v>
      </c>
      <c r="I59" s="35">
        <v>1</v>
      </c>
      <c r="J59" s="194" t="s">
        <v>2291</v>
      </c>
    </row>
    <row r="60" spans="2:13" ht="48" customHeight="1">
      <c r="B60" s="1005"/>
      <c r="C60" s="1006"/>
      <c r="D60" s="46" t="s">
        <v>22</v>
      </c>
      <c r="E60" s="45">
        <v>12</v>
      </c>
      <c r="F60" s="46" t="s">
        <v>397</v>
      </c>
      <c r="G60" s="46" t="s">
        <v>398</v>
      </c>
      <c r="H60" s="36" t="s">
        <v>2356</v>
      </c>
      <c r="I60" s="141">
        <v>1</v>
      </c>
      <c r="J60" s="194" t="s">
        <v>2292</v>
      </c>
    </row>
    <row r="61" spans="2:13" s="115" customFormat="1" ht="38.25">
      <c r="B61" s="44">
        <v>6</v>
      </c>
      <c r="C61" s="189" t="s">
        <v>23</v>
      </c>
      <c r="D61" s="46" t="s">
        <v>1159</v>
      </c>
      <c r="E61" s="45">
        <v>13</v>
      </c>
      <c r="F61" s="46" t="s">
        <v>1160</v>
      </c>
      <c r="G61" s="46" t="s">
        <v>1161</v>
      </c>
      <c r="H61" s="184" t="s">
        <v>2363</v>
      </c>
      <c r="I61" s="142" t="s">
        <v>1165</v>
      </c>
      <c r="J61" s="194" t="s">
        <v>2293</v>
      </c>
      <c r="K61" s="186">
        <v>688177660</v>
      </c>
      <c r="L61" s="186">
        <v>1193408329568.4399</v>
      </c>
      <c r="M61" s="117">
        <f>K61/L61</f>
        <v>5.766489498601528E-4</v>
      </c>
    </row>
    <row r="62" spans="2:13" s="115" customFormat="1" ht="38.25">
      <c r="B62" s="83"/>
      <c r="C62" s="185"/>
      <c r="D62" s="46" t="s">
        <v>24</v>
      </c>
      <c r="E62" s="45">
        <v>14</v>
      </c>
      <c r="F62" s="46" t="s">
        <v>402</v>
      </c>
      <c r="G62" s="46" t="s">
        <v>178</v>
      </c>
      <c r="H62" s="36" t="s">
        <v>2364</v>
      </c>
      <c r="I62" s="142" t="s">
        <v>1166</v>
      </c>
      <c r="J62" s="194" t="s">
        <v>2262</v>
      </c>
      <c r="K62" s="186">
        <v>27397500</v>
      </c>
      <c r="L62" s="186">
        <v>620253437</v>
      </c>
      <c r="M62" s="117">
        <f>K62/L62</f>
        <v>4.4171460189748213E-2</v>
      </c>
    </row>
    <row r="63" spans="2:13" s="115" customFormat="1" ht="51">
      <c r="B63" s="83"/>
      <c r="C63" s="185"/>
      <c r="D63" s="46" t="s">
        <v>25</v>
      </c>
      <c r="E63" s="45">
        <v>15</v>
      </c>
      <c r="F63" s="46" t="s">
        <v>403</v>
      </c>
      <c r="G63" s="46" t="s">
        <v>4</v>
      </c>
      <c r="H63" s="184" t="s">
        <v>2017</v>
      </c>
      <c r="I63" s="127" t="s">
        <v>1167</v>
      </c>
      <c r="J63" s="194" t="s">
        <v>2262</v>
      </c>
      <c r="K63" s="186"/>
      <c r="L63" s="186"/>
      <c r="M63" s="117"/>
    </row>
    <row r="64" spans="2:13" s="115" customFormat="1" ht="38.25">
      <c r="B64" s="83"/>
      <c r="C64" s="185"/>
      <c r="D64" s="46"/>
      <c r="E64" s="45">
        <v>16</v>
      </c>
      <c r="F64" s="46" t="s">
        <v>404</v>
      </c>
      <c r="G64" s="46" t="s">
        <v>405</v>
      </c>
      <c r="H64" s="36" t="s">
        <v>2018</v>
      </c>
      <c r="I64" s="144" t="s">
        <v>1168</v>
      </c>
      <c r="J64" s="194" t="s">
        <v>2262</v>
      </c>
      <c r="K64" s="186">
        <v>16650000</v>
      </c>
      <c r="L64" s="186">
        <v>13962500</v>
      </c>
      <c r="M64" s="117">
        <f>L64+K64</f>
        <v>30612500</v>
      </c>
    </row>
    <row r="65" spans="2:13" ht="38.25">
      <c r="B65" s="47"/>
      <c r="C65" s="202"/>
      <c r="D65" s="46" t="s">
        <v>331</v>
      </c>
      <c r="E65" s="45">
        <v>17</v>
      </c>
      <c r="F65" s="46" t="s">
        <v>42</v>
      </c>
      <c r="G65" s="46" t="s">
        <v>2199</v>
      </c>
      <c r="H65" s="46" t="s">
        <v>2198</v>
      </c>
      <c r="I65" s="128" t="s">
        <v>484</v>
      </c>
      <c r="J65" s="201"/>
      <c r="K65" s="51">
        <v>445885160</v>
      </c>
      <c r="L65" s="51">
        <f>L64+K64</f>
        <v>30612500</v>
      </c>
      <c r="M65" s="93">
        <f>L65/K65</f>
        <v>6.8655570416382553E-2</v>
      </c>
    </row>
    <row r="66" spans="2:13" ht="25.5">
      <c r="B66" s="44">
        <v>7</v>
      </c>
      <c r="C66" s="987" t="s">
        <v>5</v>
      </c>
      <c r="D66" s="184" t="s">
        <v>333</v>
      </c>
      <c r="E66" s="198">
        <v>18</v>
      </c>
      <c r="F66" s="184" t="s">
        <v>44</v>
      </c>
      <c r="G66" s="184" t="s">
        <v>6</v>
      </c>
      <c r="H66" s="184" t="s">
        <v>739</v>
      </c>
      <c r="I66" s="193" t="s">
        <v>332</v>
      </c>
      <c r="J66" s="194" t="s">
        <v>1283</v>
      </c>
      <c r="M66" s="93">
        <f>L65/L62</f>
        <v>4.9354825259920326E-2</v>
      </c>
    </row>
    <row r="67" spans="2:13" ht="38.25">
      <c r="B67" s="43"/>
      <c r="C67" s="1006"/>
      <c r="D67" s="199" t="s">
        <v>334</v>
      </c>
      <c r="E67" s="196">
        <v>19</v>
      </c>
      <c r="F67" s="199" t="s">
        <v>175</v>
      </c>
      <c r="G67" s="199" t="s">
        <v>406</v>
      </c>
      <c r="H67" s="36" t="s">
        <v>2019</v>
      </c>
      <c r="I67" s="142">
        <v>0</v>
      </c>
      <c r="J67" s="133" t="s">
        <v>1284</v>
      </c>
    </row>
    <row r="68" spans="2:13" ht="25.5">
      <c r="B68" s="44">
        <v>8</v>
      </c>
      <c r="C68" s="987" t="s">
        <v>335</v>
      </c>
      <c r="D68" s="78" t="s">
        <v>336</v>
      </c>
      <c r="E68" s="886">
        <v>20</v>
      </c>
      <c r="F68" s="199" t="s">
        <v>337</v>
      </c>
      <c r="G68" s="199" t="s">
        <v>407</v>
      </c>
      <c r="H68" s="838" t="s">
        <v>1431</v>
      </c>
      <c r="I68" s="1020" t="s">
        <v>929</v>
      </c>
      <c r="J68" s="1096"/>
    </row>
    <row r="69" spans="2:13">
      <c r="B69" s="43"/>
      <c r="C69" s="988"/>
      <c r="D69" s="53"/>
      <c r="E69" s="955"/>
      <c r="F69" s="200" t="s">
        <v>338</v>
      </c>
      <c r="G69" s="200"/>
      <c r="H69" s="200" t="s">
        <v>338</v>
      </c>
      <c r="I69" s="1021"/>
      <c r="J69" s="1096"/>
    </row>
    <row r="70" spans="2:13">
      <c r="B70" s="43"/>
      <c r="C70" s="988"/>
      <c r="D70" s="53"/>
      <c r="E70" s="955"/>
      <c r="F70" s="200" t="s">
        <v>340</v>
      </c>
      <c r="G70" s="200"/>
      <c r="H70" s="200" t="s">
        <v>340</v>
      </c>
      <c r="I70" s="1021"/>
      <c r="J70" s="1096"/>
    </row>
    <row r="71" spans="2:13">
      <c r="B71" s="43"/>
      <c r="C71" s="988"/>
      <c r="D71" s="53"/>
      <c r="E71" s="955"/>
      <c r="F71" s="200" t="s">
        <v>341</v>
      </c>
      <c r="G71" s="200"/>
      <c r="H71" s="200" t="s">
        <v>341</v>
      </c>
      <c r="I71" s="1021"/>
      <c r="J71" s="1096"/>
    </row>
    <row r="72" spans="2:13">
      <c r="B72" s="43"/>
      <c r="C72" s="988"/>
      <c r="D72" s="53"/>
      <c r="E72" s="955"/>
      <c r="F72" s="200" t="s">
        <v>342</v>
      </c>
      <c r="G72" s="200"/>
      <c r="H72" s="200" t="s">
        <v>832</v>
      </c>
      <c r="I72" s="1021"/>
      <c r="J72" s="1096"/>
    </row>
    <row r="73" spans="2:13">
      <c r="B73" s="43"/>
      <c r="C73" s="988"/>
      <c r="D73" s="80"/>
      <c r="E73" s="884"/>
      <c r="F73" s="184" t="s">
        <v>343</v>
      </c>
      <c r="G73" s="184"/>
      <c r="H73" s="184"/>
      <c r="I73" s="1022"/>
      <c r="J73" s="1096"/>
    </row>
    <row r="74" spans="2:13" ht="45" customHeight="1" thickBot="1">
      <c r="B74" s="54"/>
      <c r="C74" s="55"/>
      <c r="D74" s="30" t="s">
        <v>344</v>
      </c>
      <c r="E74" s="60">
        <v>21</v>
      </c>
      <c r="F74" s="30" t="s">
        <v>8</v>
      </c>
      <c r="G74" s="30" t="s">
        <v>7</v>
      </c>
      <c r="H74" s="30" t="s">
        <v>332</v>
      </c>
      <c r="I74" s="152" t="s">
        <v>703</v>
      </c>
      <c r="J74" s="158"/>
    </row>
    <row r="75" spans="2:13" ht="4.5" hidden="1" customHeight="1">
      <c r="B75" s="40" t="s">
        <v>106</v>
      </c>
      <c r="D75" s="40" t="s">
        <v>778</v>
      </c>
    </row>
    <row r="76" spans="2:13" ht="4.5" hidden="1" customHeight="1">
      <c r="B76" s="40" t="s">
        <v>417</v>
      </c>
      <c r="D76" s="40" t="s">
        <v>638</v>
      </c>
    </row>
    <row r="77" spans="2:13" ht="4.5" hidden="1" customHeight="1">
      <c r="B77" s="40"/>
      <c r="D77" s="40"/>
    </row>
    <row r="78" spans="2:13" ht="4.5" hidden="1" customHeight="1">
      <c r="B78" s="976" t="s">
        <v>524</v>
      </c>
      <c r="C78" s="978" t="s">
        <v>186</v>
      </c>
      <c r="D78" s="978" t="s">
        <v>228</v>
      </c>
      <c r="E78" s="978" t="s">
        <v>524</v>
      </c>
      <c r="F78" s="978" t="s">
        <v>230</v>
      </c>
      <c r="G78" s="978" t="s">
        <v>372</v>
      </c>
      <c r="H78" s="41" t="s">
        <v>232</v>
      </c>
      <c r="I78" s="81" t="s">
        <v>506</v>
      </c>
      <c r="J78" s="81"/>
    </row>
    <row r="79" spans="2:13" ht="4.5" hidden="1" customHeight="1">
      <c r="B79" s="977"/>
      <c r="C79" s="979"/>
      <c r="D79" s="979"/>
      <c r="E79" s="979"/>
      <c r="F79" s="979"/>
      <c r="G79" s="979"/>
      <c r="H79" s="42" t="s">
        <v>765</v>
      </c>
      <c r="I79" s="71" t="s">
        <v>509</v>
      </c>
      <c r="J79" s="71"/>
    </row>
    <row r="80" spans="2:13" ht="4.5" hidden="1" customHeight="1">
      <c r="B80" s="88" t="s">
        <v>410</v>
      </c>
      <c r="C80" s="89" t="s">
        <v>411</v>
      </c>
      <c r="D80" s="89" t="s">
        <v>412</v>
      </c>
      <c r="E80" s="89" t="s">
        <v>413</v>
      </c>
      <c r="F80" s="89" t="s">
        <v>414</v>
      </c>
      <c r="G80" s="89" t="s">
        <v>415</v>
      </c>
      <c r="H80" s="89" t="s">
        <v>373</v>
      </c>
      <c r="I80" s="90" t="s">
        <v>375</v>
      </c>
      <c r="J80" s="90"/>
    </row>
    <row r="81" spans="2:10" ht="4.5" hidden="1" customHeight="1">
      <c r="B81" s="26">
        <v>1</v>
      </c>
      <c r="C81" s="190" t="s">
        <v>199</v>
      </c>
      <c r="D81" s="184" t="s">
        <v>377</v>
      </c>
      <c r="E81" s="198">
        <v>1</v>
      </c>
      <c r="F81" s="184" t="s">
        <v>194</v>
      </c>
      <c r="G81" s="184" t="s">
        <v>378</v>
      </c>
      <c r="H81" s="184" t="s">
        <v>733</v>
      </c>
      <c r="I81" s="27">
        <v>1</v>
      </c>
      <c r="J81" s="27"/>
    </row>
    <row r="82" spans="2:10" ht="4.5" hidden="1" customHeight="1">
      <c r="B82" s="47"/>
      <c r="C82" s="202"/>
      <c r="D82" s="48" t="s">
        <v>379</v>
      </c>
      <c r="E82" s="72">
        <v>2</v>
      </c>
      <c r="F82" s="48" t="s">
        <v>380</v>
      </c>
      <c r="G82" s="48" t="s">
        <v>237</v>
      </c>
      <c r="H82" s="48" t="s">
        <v>624</v>
      </c>
      <c r="I82" s="118" t="s">
        <v>624</v>
      </c>
      <c r="J82" s="118"/>
    </row>
    <row r="83" spans="2:10" ht="4.5" hidden="1" customHeight="1">
      <c r="B83" s="73">
        <v>2</v>
      </c>
      <c r="C83" s="74" t="s">
        <v>381</v>
      </c>
      <c r="D83" s="184" t="s">
        <v>382</v>
      </c>
      <c r="E83" s="198">
        <v>3</v>
      </c>
      <c r="F83" s="184" t="s">
        <v>383</v>
      </c>
      <c r="G83" s="48" t="s">
        <v>384</v>
      </c>
      <c r="H83" s="184" t="s">
        <v>760</v>
      </c>
      <c r="I83" s="17">
        <v>0.53849999999999998</v>
      </c>
      <c r="J83" s="17"/>
    </row>
    <row r="84" spans="2:10" ht="4.5" hidden="1" customHeight="1">
      <c r="B84" s="44">
        <v>3</v>
      </c>
      <c r="C84" s="189" t="s">
        <v>172</v>
      </c>
      <c r="D84" s="199" t="s">
        <v>385</v>
      </c>
      <c r="E84" s="198">
        <v>4</v>
      </c>
      <c r="F84" s="184" t="s">
        <v>386</v>
      </c>
      <c r="G84" s="48" t="s">
        <v>387</v>
      </c>
      <c r="H84" s="184" t="s">
        <v>766</v>
      </c>
      <c r="I84" s="27">
        <v>1</v>
      </c>
      <c r="J84" s="27"/>
    </row>
    <row r="85" spans="2:10" ht="4.5" hidden="1" customHeight="1">
      <c r="B85" s="47"/>
      <c r="C85" s="202"/>
      <c r="D85" s="184"/>
      <c r="E85" s="198">
        <v>5</v>
      </c>
      <c r="F85" s="184" t="s">
        <v>0</v>
      </c>
      <c r="G85" s="48" t="s">
        <v>1</v>
      </c>
      <c r="H85" s="184" t="s">
        <v>624</v>
      </c>
      <c r="I85" s="205" t="s">
        <v>735</v>
      </c>
      <c r="J85" s="205"/>
    </row>
    <row r="86" spans="2:10" ht="4.5" hidden="1" customHeight="1">
      <c r="B86" s="44">
        <v>4</v>
      </c>
      <c r="C86" s="189" t="s">
        <v>173</v>
      </c>
      <c r="D86" s="199" t="s">
        <v>185</v>
      </c>
      <c r="E86" s="198">
        <v>6</v>
      </c>
      <c r="F86" s="184" t="s">
        <v>388</v>
      </c>
      <c r="G86" s="48" t="s">
        <v>389</v>
      </c>
      <c r="H86" s="184" t="s">
        <v>767</v>
      </c>
      <c r="I86" s="17">
        <v>1.5299999999999999E-2</v>
      </c>
      <c r="J86" s="17"/>
    </row>
    <row r="87" spans="2:10" ht="4.5" hidden="1" customHeight="1">
      <c r="B87" s="43"/>
      <c r="C87" s="190"/>
      <c r="D87" s="208"/>
      <c r="E87" s="45">
        <v>7</v>
      </c>
      <c r="F87" s="46" t="s">
        <v>390</v>
      </c>
      <c r="G87" s="46" t="s">
        <v>391</v>
      </c>
      <c r="H87" s="184" t="s">
        <v>768</v>
      </c>
      <c r="I87" s="28">
        <v>0.88</v>
      </c>
      <c r="J87" s="28"/>
    </row>
    <row r="88" spans="2:10" ht="4.5" hidden="1" customHeight="1">
      <c r="B88" s="47"/>
      <c r="C88" s="202"/>
      <c r="D88" s="76"/>
      <c r="E88" s="198">
        <v>8</v>
      </c>
      <c r="F88" s="184" t="s">
        <v>193</v>
      </c>
      <c r="G88" s="184" t="s">
        <v>192</v>
      </c>
      <c r="H88" s="184" t="s">
        <v>769</v>
      </c>
      <c r="I88" s="27">
        <v>1</v>
      </c>
      <c r="J88" s="27"/>
    </row>
    <row r="89" spans="2:10" ht="4.5" hidden="1" customHeight="1">
      <c r="B89" s="44">
        <v>5</v>
      </c>
      <c r="C89" s="189" t="s">
        <v>311</v>
      </c>
      <c r="D89" s="199" t="s">
        <v>3</v>
      </c>
      <c r="E89" s="196">
        <v>9</v>
      </c>
      <c r="F89" s="199" t="s">
        <v>523</v>
      </c>
      <c r="G89" s="199" t="s">
        <v>227</v>
      </c>
      <c r="H89" s="199" t="s">
        <v>550</v>
      </c>
      <c r="I89" s="204" t="s">
        <v>483</v>
      </c>
      <c r="J89" s="204"/>
    </row>
    <row r="90" spans="2:10" ht="4.5" hidden="1" customHeight="1">
      <c r="B90" s="82"/>
      <c r="C90" s="30"/>
      <c r="D90" s="30" t="s">
        <v>176</v>
      </c>
      <c r="E90" s="60">
        <v>10</v>
      </c>
      <c r="F90" s="30" t="s">
        <v>393</v>
      </c>
      <c r="G90" s="30" t="s">
        <v>394</v>
      </c>
      <c r="H90" s="30" t="s">
        <v>774</v>
      </c>
      <c r="I90" s="32">
        <v>1</v>
      </c>
      <c r="J90" s="32"/>
    </row>
    <row r="91" spans="2:10" ht="4.5" hidden="1" customHeight="1">
      <c r="B91" s="43"/>
      <c r="C91" s="49"/>
      <c r="D91" s="184" t="s">
        <v>177</v>
      </c>
      <c r="E91" s="198">
        <v>11</v>
      </c>
      <c r="F91" s="184" t="s">
        <v>395</v>
      </c>
      <c r="G91" s="184" t="s">
        <v>396</v>
      </c>
      <c r="H91" s="184" t="s">
        <v>775</v>
      </c>
      <c r="I91" s="27">
        <v>1</v>
      </c>
      <c r="J91" s="27"/>
    </row>
    <row r="92" spans="2:10" ht="4.5" hidden="1" customHeight="1">
      <c r="B92" s="47"/>
      <c r="C92" s="50"/>
      <c r="D92" s="46" t="s">
        <v>22</v>
      </c>
      <c r="E92" s="45">
        <v>12</v>
      </c>
      <c r="F92" s="46" t="s">
        <v>397</v>
      </c>
      <c r="G92" s="46" t="s">
        <v>398</v>
      </c>
      <c r="H92" s="184" t="s">
        <v>776</v>
      </c>
      <c r="I92" s="27">
        <v>1</v>
      </c>
      <c r="J92" s="27"/>
    </row>
    <row r="93" spans="2:10" ht="4.5" hidden="1" customHeight="1">
      <c r="B93" s="44">
        <v>6</v>
      </c>
      <c r="C93" s="189" t="s">
        <v>23</v>
      </c>
      <c r="D93" s="46" t="s">
        <v>399</v>
      </c>
      <c r="E93" s="45">
        <v>13</v>
      </c>
      <c r="F93" s="46" t="s">
        <v>401</v>
      </c>
      <c r="G93" s="46" t="s">
        <v>400</v>
      </c>
      <c r="H93" s="184" t="s">
        <v>772</v>
      </c>
      <c r="I93" s="17">
        <v>2.4199999999999999E-2</v>
      </c>
      <c r="J93" s="17"/>
    </row>
    <row r="94" spans="2:10" ht="4.5" hidden="1" customHeight="1">
      <c r="B94" s="43"/>
      <c r="C94" s="190"/>
      <c r="D94" s="46" t="s">
        <v>24</v>
      </c>
      <c r="E94" s="45">
        <v>14</v>
      </c>
      <c r="F94" s="46" t="s">
        <v>402</v>
      </c>
      <c r="G94" s="46" t="s">
        <v>178</v>
      </c>
      <c r="H94" s="184" t="s">
        <v>773</v>
      </c>
      <c r="I94" s="17">
        <v>2.0400000000000001E-2</v>
      </c>
      <c r="J94" s="17"/>
    </row>
    <row r="95" spans="2:10" ht="4.5" hidden="1" customHeight="1">
      <c r="B95" s="43"/>
      <c r="C95" s="190"/>
      <c r="D95" s="46" t="s">
        <v>25</v>
      </c>
      <c r="E95" s="45">
        <v>15</v>
      </c>
      <c r="F95" s="46" t="s">
        <v>403</v>
      </c>
      <c r="G95" s="46" t="s">
        <v>4</v>
      </c>
      <c r="H95" s="184" t="s">
        <v>982</v>
      </c>
      <c r="I95" s="31">
        <v>5.6899999999999999E-2</v>
      </c>
      <c r="J95" s="31"/>
    </row>
    <row r="96" spans="2:10" ht="4.5" hidden="1" customHeight="1">
      <c r="B96" s="43"/>
      <c r="C96" s="190"/>
      <c r="D96" s="46"/>
      <c r="E96" s="45">
        <v>16</v>
      </c>
      <c r="F96" s="46" t="s">
        <v>404</v>
      </c>
      <c r="G96" s="46" t="s">
        <v>405</v>
      </c>
      <c r="H96" s="184" t="s">
        <v>983</v>
      </c>
      <c r="I96" s="28" t="s">
        <v>629</v>
      </c>
      <c r="J96" s="28"/>
    </row>
    <row r="97" spans="2:10" ht="4.5" hidden="1" customHeight="1">
      <c r="B97" s="47"/>
      <c r="C97" s="202"/>
      <c r="D97" s="46" t="s">
        <v>331</v>
      </c>
      <c r="E97" s="45">
        <v>17</v>
      </c>
      <c r="F97" s="46" t="s">
        <v>42</v>
      </c>
      <c r="G97" s="46" t="s">
        <v>43</v>
      </c>
      <c r="H97" s="46" t="s">
        <v>498</v>
      </c>
      <c r="I97" s="201" t="s">
        <v>484</v>
      </c>
      <c r="J97" s="201"/>
    </row>
    <row r="98" spans="2:10" ht="4.5" hidden="1" customHeight="1">
      <c r="B98" s="44">
        <v>7</v>
      </c>
      <c r="C98" s="52" t="s">
        <v>5</v>
      </c>
      <c r="D98" s="184" t="s">
        <v>333</v>
      </c>
      <c r="E98" s="198">
        <v>18</v>
      </c>
      <c r="F98" s="184" t="s">
        <v>44</v>
      </c>
      <c r="G98" s="184" t="s">
        <v>6</v>
      </c>
      <c r="H98" s="184" t="s">
        <v>739</v>
      </c>
      <c r="I98" s="205" t="s">
        <v>332</v>
      </c>
      <c r="J98" s="205"/>
    </row>
    <row r="99" spans="2:10" ht="4.5" hidden="1" customHeight="1">
      <c r="B99" s="43"/>
      <c r="C99" s="77"/>
      <c r="D99" s="199" t="s">
        <v>334</v>
      </c>
      <c r="E99" s="196">
        <v>19</v>
      </c>
      <c r="F99" s="199" t="s">
        <v>175</v>
      </c>
      <c r="G99" s="199" t="s">
        <v>406</v>
      </c>
      <c r="H99" s="184" t="s">
        <v>761</v>
      </c>
      <c r="I99" s="17">
        <v>0.1537</v>
      </c>
      <c r="J99" s="17"/>
    </row>
    <row r="100" spans="2:10" ht="4.5" hidden="1" customHeight="1">
      <c r="B100" s="44">
        <v>8</v>
      </c>
      <c r="C100" s="987" t="s">
        <v>335</v>
      </c>
      <c r="D100" s="78" t="s">
        <v>336</v>
      </c>
      <c r="E100" s="886">
        <v>20</v>
      </c>
      <c r="F100" s="199" t="s">
        <v>337</v>
      </c>
      <c r="G100" s="199" t="s">
        <v>407</v>
      </c>
      <c r="H100" s="199" t="s">
        <v>548</v>
      </c>
      <c r="I100" s="1097" t="s">
        <v>489</v>
      </c>
      <c r="J100" s="1097"/>
    </row>
    <row r="101" spans="2:10" ht="12.75" hidden="1" customHeight="1">
      <c r="B101" s="43"/>
      <c r="C101" s="988"/>
      <c r="D101" s="53"/>
      <c r="E101" s="955"/>
      <c r="F101" s="200" t="s">
        <v>338</v>
      </c>
      <c r="G101" s="200"/>
      <c r="H101" s="200" t="s">
        <v>338</v>
      </c>
      <c r="I101" s="1098"/>
      <c r="J101" s="1098"/>
    </row>
    <row r="102" spans="2:10" ht="12.75" hidden="1" customHeight="1">
      <c r="B102" s="43"/>
      <c r="C102" s="988"/>
      <c r="D102" s="53"/>
      <c r="E102" s="955"/>
      <c r="F102" s="200" t="s">
        <v>340</v>
      </c>
      <c r="G102" s="200"/>
      <c r="H102" s="200"/>
      <c r="I102" s="1098"/>
      <c r="J102" s="1098"/>
    </row>
    <row r="103" spans="2:10" ht="12.75" hidden="1" customHeight="1">
      <c r="B103" s="43"/>
      <c r="C103" s="988"/>
      <c r="D103" s="53"/>
      <c r="E103" s="955"/>
      <c r="F103" s="200" t="s">
        <v>341</v>
      </c>
      <c r="G103" s="200"/>
      <c r="H103" s="200"/>
      <c r="I103" s="1098"/>
      <c r="J103" s="1098"/>
    </row>
    <row r="104" spans="2:10" ht="12.75" hidden="1" customHeight="1">
      <c r="B104" s="43"/>
      <c r="C104" s="988"/>
      <c r="D104" s="53"/>
      <c r="E104" s="955"/>
      <c r="F104" s="200" t="s">
        <v>342</v>
      </c>
      <c r="G104" s="200"/>
      <c r="H104" s="200"/>
      <c r="I104" s="1098"/>
      <c r="J104" s="1098"/>
    </row>
    <row r="105" spans="2:10" ht="4.5" hidden="1" customHeight="1">
      <c r="B105" s="43"/>
      <c r="C105" s="988"/>
      <c r="D105" s="80"/>
      <c r="E105" s="884"/>
      <c r="F105" s="184" t="s">
        <v>343</v>
      </c>
      <c r="G105" s="184"/>
      <c r="H105" s="184"/>
      <c r="I105" s="1099"/>
      <c r="J105" s="1099"/>
    </row>
    <row r="106" spans="2:10" ht="4.5" hidden="1" customHeight="1">
      <c r="B106" s="54"/>
      <c r="C106" s="55"/>
      <c r="D106" s="30" t="s">
        <v>344</v>
      </c>
      <c r="E106" s="60">
        <v>21</v>
      </c>
      <c r="F106" s="30" t="s">
        <v>8</v>
      </c>
      <c r="G106" s="30" t="s">
        <v>7</v>
      </c>
      <c r="H106" s="30" t="s">
        <v>109</v>
      </c>
      <c r="I106" s="30" t="s">
        <v>624</v>
      </c>
      <c r="J106" s="30"/>
    </row>
    <row r="107" spans="2:10" ht="4.5" hidden="1" customHeight="1">
      <c r="B107" s="40" t="s">
        <v>106</v>
      </c>
      <c r="D107" s="40" t="s">
        <v>778</v>
      </c>
    </row>
    <row r="108" spans="2:10" ht="4.5" hidden="1" customHeight="1">
      <c r="B108" s="40" t="s">
        <v>417</v>
      </c>
      <c r="D108" s="40" t="s">
        <v>638</v>
      </c>
    </row>
    <row r="109" spans="2:10" ht="4.5" hidden="1" customHeight="1">
      <c r="B109" s="40"/>
      <c r="D109" s="40"/>
    </row>
    <row r="110" spans="2:10" ht="4.5" hidden="1" customHeight="1">
      <c r="B110" s="976" t="s">
        <v>524</v>
      </c>
      <c r="C110" s="978" t="s">
        <v>186</v>
      </c>
      <c r="D110" s="978" t="s">
        <v>228</v>
      </c>
      <c r="E110" s="978" t="s">
        <v>524</v>
      </c>
      <c r="F110" s="978" t="s">
        <v>230</v>
      </c>
      <c r="G110" s="978" t="s">
        <v>372</v>
      </c>
      <c r="H110" s="41" t="s">
        <v>232</v>
      </c>
      <c r="I110" s="81" t="s">
        <v>506</v>
      </c>
      <c r="J110" s="81"/>
    </row>
    <row r="111" spans="2:10" ht="4.5" hidden="1" customHeight="1">
      <c r="B111" s="977"/>
      <c r="C111" s="979"/>
      <c r="D111" s="979"/>
      <c r="E111" s="979"/>
      <c r="F111" s="979"/>
      <c r="G111" s="979"/>
      <c r="H111" s="42" t="s">
        <v>765</v>
      </c>
      <c r="I111" s="71" t="s">
        <v>509</v>
      </c>
      <c r="J111" s="71"/>
    </row>
    <row r="112" spans="2:10" ht="4.5" hidden="1" customHeight="1">
      <c r="B112" s="88" t="s">
        <v>410</v>
      </c>
      <c r="C112" s="89" t="s">
        <v>411</v>
      </c>
      <c r="D112" s="89" t="s">
        <v>412</v>
      </c>
      <c r="E112" s="89" t="s">
        <v>413</v>
      </c>
      <c r="F112" s="89" t="s">
        <v>414</v>
      </c>
      <c r="G112" s="89" t="s">
        <v>415</v>
      </c>
      <c r="H112" s="89" t="s">
        <v>373</v>
      </c>
      <c r="I112" s="90" t="s">
        <v>375</v>
      </c>
      <c r="J112" s="90"/>
    </row>
    <row r="113" spans="2:10" ht="4.5" hidden="1" customHeight="1">
      <c r="B113" s="26">
        <v>1</v>
      </c>
      <c r="C113" s="190" t="s">
        <v>199</v>
      </c>
      <c r="D113" s="184" t="s">
        <v>377</v>
      </c>
      <c r="E113" s="198">
        <v>1</v>
      </c>
      <c r="F113" s="184" t="s">
        <v>194</v>
      </c>
      <c r="G113" s="184" t="s">
        <v>378</v>
      </c>
      <c r="H113" s="184" t="s">
        <v>733</v>
      </c>
      <c r="I113" s="27">
        <v>1</v>
      </c>
      <c r="J113" s="27"/>
    </row>
    <row r="114" spans="2:10" ht="4.5" hidden="1" customHeight="1">
      <c r="B114" s="47"/>
      <c r="C114" s="202"/>
      <c r="D114" s="48" t="s">
        <v>379</v>
      </c>
      <c r="E114" s="72">
        <v>2</v>
      </c>
      <c r="F114" s="48" t="s">
        <v>380</v>
      </c>
      <c r="G114" s="48" t="s">
        <v>237</v>
      </c>
      <c r="H114" s="48" t="s">
        <v>624</v>
      </c>
      <c r="I114" s="118" t="s">
        <v>624</v>
      </c>
      <c r="J114" s="118"/>
    </row>
    <row r="115" spans="2:10" ht="4.5" hidden="1" customHeight="1">
      <c r="B115" s="73">
        <v>2</v>
      </c>
      <c r="C115" s="74" t="s">
        <v>381</v>
      </c>
      <c r="D115" s="184" t="s">
        <v>382</v>
      </c>
      <c r="E115" s="198">
        <v>3</v>
      </c>
      <c r="F115" s="184" t="s">
        <v>383</v>
      </c>
      <c r="G115" s="48" t="s">
        <v>384</v>
      </c>
      <c r="H115" s="184" t="s">
        <v>760</v>
      </c>
      <c r="I115" s="17">
        <v>0.53849999999999998</v>
      </c>
      <c r="J115" s="17"/>
    </row>
    <row r="116" spans="2:10" ht="4.5" hidden="1" customHeight="1">
      <c r="B116" s="44">
        <v>3</v>
      </c>
      <c r="C116" s="189" t="s">
        <v>172</v>
      </c>
      <c r="D116" s="199" t="s">
        <v>385</v>
      </c>
      <c r="E116" s="198">
        <v>4</v>
      </c>
      <c r="F116" s="184" t="s">
        <v>386</v>
      </c>
      <c r="G116" s="48" t="s">
        <v>387</v>
      </c>
      <c r="H116" s="184" t="s">
        <v>766</v>
      </c>
      <c r="I116" s="27">
        <v>1</v>
      </c>
      <c r="J116" s="27"/>
    </row>
    <row r="117" spans="2:10" ht="4.5" hidden="1" customHeight="1">
      <c r="B117" s="47"/>
      <c r="C117" s="202"/>
      <c r="D117" s="184"/>
      <c r="E117" s="198">
        <v>5</v>
      </c>
      <c r="F117" s="184" t="s">
        <v>0</v>
      </c>
      <c r="G117" s="48" t="s">
        <v>1</v>
      </c>
      <c r="H117" s="184" t="s">
        <v>624</v>
      </c>
      <c r="I117" s="205" t="s">
        <v>735</v>
      </c>
      <c r="J117" s="205"/>
    </row>
    <row r="118" spans="2:10" ht="4.5" hidden="1" customHeight="1">
      <c r="B118" s="44">
        <v>4</v>
      </c>
      <c r="C118" s="189" t="s">
        <v>173</v>
      </c>
      <c r="D118" s="199" t="s">
        <v>185</v>
      </c>
      <c r="E118" s="198">
        <v>6</v>
      </c>
      <c r="F118" s="184" t="s">
        <v>388</v>
      </c>
      <c r="G118" s="48" t="s">
        <v>389</v>
      </c>
      <c r="H118" s="184" t="s">
        <v>767</v>
      </c>
      <c r="I118" s="17">
        <v>1.5299999999999999E-2</v>
      </c>
      <c r="J118" s="17"/>
    </row>
    <row r="119" spans="2:10" ht="4.5" hidden="1" customHeight="1">
      <c r="B119" s="43"/>
      <c r="C119" s="190"/>
      <c r="D119" s="208"/>
      <c r="E119" s="45">
        <v>7</v>
      </c>
      <c r="F119" s="46" t="s">
        <v>390</v>
      </c>
      <c r="G119" s="46" t="s">
        <v>391</v>
      </c>
      <c r="H119" s="184" t="s">
        <v>768</v>
      </c>
      <c r="I119" s="28">
        <v>0.88</v>
      </c>
      <c r="J119" s="28"/>
    </row>
    <row r="120" spans="2:10" ht="4.5" hidden="1" customHeight="1">
      <c r="B120" s="47"/>
      <c r="C120" s="202"/>
      <c r="D120" s="76"/>
      <c r="E120" s="198">
        <v>8</v>
      </c>
      <c r="F120" s="184" t="s">
        <v>193</v>
      </c>
      <c r="G120" s="184" t="s">
        <v>192</v>
      </c>
      <c r="H120" s="184" t="s">
        <v>769</v>
      </c>
      <c r="I120" s="27">
        <v>1</v>
      </c>
      <c r="J120" s="27"/>
    </row>
    <row r="121" spans="2:10" ht="4.5" hidden="1" customHeight="1">
      <c r="B121" s="44">
        <v>5</v>
      </c>
      <c r="C121" s="189" t="s">
        <v>311</v>
      </c>
      <c r="D121" s="199" t="s">
        <v>3</v>
      </c>
      <c r="E121" s="196">
        <v>9</v>
      </c>
      <c r="F121" s="199" t="s">
        <v>523</v>
      </c>
      <c r="G121" s="199" t="s">
        <v>227</v>
      </c>
      <c r="H121" s="199" t="s">
        <v>550</v>
      </c>
      <c r="I121" s="204" t="s">
        <v>483</v>
      </c>
      <c r="J121" s="204"/>
    </row>
    <row r="122" spans="2:10" ht="4.5" hidden="1" customHeight="1">
      <c r="B122" s="82"/>
      <c r="C122" s="30"/>
      <c r="D122" s="30" t="s">
        <v>176</v>
      </c>
      <c r="E122" s="60">
        <v>10</v>
      </c>
      <c r="F122" s="30" t="s">
        <v>393</v>
      </c>
      <c r="G122" s="30" t="s">
        <v>394</v>
      </c>
      <c r="H122" s="30" t="s">
        <v>774</v>
      </c>
      <c r="I122" s="32">
        <v>1</v>
      </c>
      <c r="J122" s="32"/>
    </row>
    <row r="123" spans="2:10" ht="4.5" hidden="1" customHeight="1">
      <c r="B123" s="43"/>
      <c r="C123" s="49"/>
      <c r="D123" s="184" t="s">
        <v>177</v>
      </c>
      <c r="E123" s="198">
        <v>11</v>
      </c>
      <c r="F123" s="184" t="s">
        <v>395</v>
      </c>
      <c r="G123" s="184" t="s">
        <v>396</v>
      </c>
      <c r="H123" s="184" t="s">
        <v>775</v>
      </c>
      <c r="I123" s="27">
        <v>1</v>
      </c>
      <c r="J123" s="27"/>
    </row>
    <row r="124" spans="2:10" ht="4.5" hidden="1" customHeight="1">
      <c r="B124" s="47"/>
      <c r="C124" s="50"/>
      <c r="D124" s="46" t="s">
        <v>22</v>
      </c>
      <c r="E124" s="45">
        <v>12</v>
      </c>
      <c r="F124" s="46" t="s">
        <v>397</v>
      </c>
      <c r="G124" s="46" t="s">
        <v>398</v>
      </c>
      <c r="H124" s="184" t="s">
        <v>776</v>
      </c>
      <c r="I124" s="27">
        <v>1</v>
      </c>
      <c r="J124" s="27"/>
    </row>
    <row r="125" spans="2:10" ht="4.5" hidden="1" customHeight="1">
      <c r="B125" s="44">
        <v>6</v>
      </c>
      <c r="C125" s="189" t="s">
        <v>23</v>
      </c>
      <c r="D125" s="46" t="s">
        <v>399</v>
      </c>
      <c r="E125" s="45">
        <v>13</v>
      </c>
      <c r="F125" s="46" t="s">
        <v>401</v>
      </c>
      <c r="G125" s="46" t="s">
        <v>400</v>
      </c>
      <c r="H125" s="184" t="s">
        <v>772</v>
      </c>
      <c r="I125" s="17">
        <v>2.4199999999999999E-2</v>
      </c>
      <c r="J125" s="17"/>
    </row>
    <row r="126" spans="2:10" ht="4.5" hidden="1" customHeight="1">
      <c r="B126" s="43"/>
      <c r="C126" s="190"/>
      <c r="D126" s="46" t="s">
        <v>24</v>
      </c>
      <c r="E126" s="45">
        <v>14</v>
      </c>
      <c r="F126" s="46" t="s">
        <v>402</v>
      </c>
      <c r="G126" s="46" t="s">
        <v>178</v>
      </c>
      <c r="H126" s="184" t="s">
        <v>773</v>
      </c>
      <c r="I126" s="17">
        <v>2.0400000000000001E-2</v>
      </c>
      <c r="J126" s="17"/>
    </row>
    <row r="127" spans="2:10" ht="4.5" hidden="1" customHeight="1">
      <c r="B127" s="43"/>
      <c r="C127" s="190"/>
      <c r="D127" s="46" t="s">
        <v>25</v>
      </c>
      <c r="E127" s="45">
        <v>15</v>
      </c>
      <c r="F127" s="46" t="s">
        <v>403</v>
      </c>
      <c r="G127" s="46" t="s">
        <v>4</v>
      </c>
      <c r="H127" s="184" t="s">
        <v>982</v>
      </c>
      <c r="I127" s="31">
        <v>5.6899999999999999E-2</v>
      </c>
      <c r="J127" s="31"/>
    </row>
    <row r="128" spans="2:10" ht="4.5" hidden="1" customHeight="1">
      <c r="B128" s="43"/>
      <c r="C128" s="190"/>
      <c r="D128" s="46"/>
      <c r="E128" s="45">
        <v>16</v>
      </c>
      <c r="F128" s="46" t="s">
        <v>404</v>
      </c>
      <c r="G128" s="46" t="s">
        <v>405</v>
      </c>
      <c r="H128" s="184" t="s">
        <v>983</v>
      </c>
      <c r="I128" s="28" t="s">
        <v>629</v>
      </c>
      <c r="J128" s="28"/>
    </row>
    <row r="129" spans="2:10" ht="4.5" hidden="1" customHeight="1">
      <c r="B129" s="47"/>
      <c r="C129" s="202"/>
      <c r="D129" s="46" t="s">
        <v>331</v>
      </c>
      <c r="E129" s="45">
        <v>17</v>
      </c>
      <c r="F129" s="46" t="s">
        <v>42</v>
      </c>
      <c r="G129" s="46" t="s">
        <v>43</v>
      </c>
      <c r="H129" s="46" t="s">
        <v>498</v>
      </c>
      <c r="I129" s="201" t="s">
        <v>484</v>
      </c>
      <c r="J129" s="201"/>
    </row>
    <row r="130" spans="2:10" ht="4.5" hidden="1" customHeight="1">
      <c r="B130" s="44">
        <v>7</v>
      </c>
      <c r="C130" s="52" t="s">
        <v>5</v>
      </c>
      <c r="D130" s="184" t="s">
        <v>333</v>
      </c>
      <c r="E130" s="198">
        <v>18</v>
      </c>
      <c r="F130" s="184" t="s">
        <v>44</v>
      </c>
      <c r="G130" s="184" t="s">
        <v>6</v>
      </c>
      <c r="H130" s="184" t="s">
        <v>739</v>
      </c>
      <c r="I130" s="205" t="s">
        <v>332</v>
      </c>
      <c r="J130" s="205"/>
    </row>
    <row r="131" spans="2:10" ht="4.5" hidden="1" customHeight="1">
      <c r="B131" s="43"/>
      <c r="C131" s="77"/>
      <c r="D131" s="199" t="s">
        <v>334</v>
      </c>
      <c r="E131" s="196">
        <v>19</v>
      </c>
      <c r="F131" s="199" t="s">
        <v>175</v>
      </c>
      <c r="G131" s="199" t="s">
        <v>406</v>
      </c>
      <c r="H131" s="184" t="s">
        <v>761</v>
      </c>
      <c r="I131" s="17">
        <v>0.1537</v>
      </c>
      <c r="J131" s="17"/>
    </row>
    <row r="132" spans="2:10" ht="4.5" hidden="1" customHeight="1">
      <c r="B132" s="44">
        <v>8</v>
      </c>
      <c r="C132" s="987" t="s">
        <v>335</v>
      </c>
      <c r="D132" s="78" t="s">
        <v>336</v>
      </c>
      <c r="E132" s="886">
        <v>20</v>
      </c>
      <c r="F132" s="199" t="s">
        <v>337</v>
      </c>
      <c r="G132" s="199" t="s">
        <v>407</v>
      </c>
      <c r="H132" s="199" t="s">
        <v>548</v>
      </c>
      <c r="I132" s="1097" t="s">
        <v>489</v>
      </c>
      <c r="J132" s="1097"/>
    </row>
    <row r="133" spans="2:10" ht="12.75" hidden="1" customHeight="1">
      <c r="B133" s="43"/>
      <c r="C133" s="988"/>
      <c r="D133" s="53"/>
      <c r="E133" s="955"/>
      <c r="F133" s="200" t="s">
        <v>338</v>
      </c>
      <c r="G133" s="200"/>
      <c r="H133" s="200" t="s">
        <v>338</v>
      </c>
      <c r="I133" s="1098"/>
      <c r="J133" s="1098"/>
    </row>
    <row r="134" spans="2:10" ht="12.75" hidden="1" customHeight="1">
      <c r="B134" s="43"/>
      <c r="C134" s="988"/>
      <c r="D134" s="53"/>
      <c r="E134" s="955"/>
      <c r="F134" s="200" t="s">
        <v>340</v>
      </c>
      <c r="G134" s="200"/>
      <c r="H134" s="200"/>
      <c r="I134" s="1098"/>
      <c r="J134" s="1098"/>
    </row>
    <row r="135" spans="2:10" ht="12.75" hidden="1" customHeight="1">
      <c r="B135" s="43"/>
      <c r="C135" s="988"/>
      <c r="D135" s="53"/>
      <c r="E135" s="955"/>
      <c r="F135" s="200" t="s">
        <v>341</v>
      </c>
      <c r="G135" s="200"/>
      <c r="H135" s="200"/>
      <c r="I135" s="1098"/>
      <c r="J135" s="1098"/>
    </row>
    <row r="136" spans="2:10" ht="12.75" hidden="1" customHeight="1">
      <c r="B136" s="43"/>
      <c r="C136" s="988"/>
      <c r="D136" s="53"/>
      <c r="E136" s="955"/>
      <c r="F136" s="200" t="s">
        <v>342</v>
      </c>
      <c r="G136" s="200"/>
      <c r="H136" s="200"/>
      <c r="I136" s="1098"/>
      <c r="J136" s="1098"/>
    </row>
    <row r="137" spans="2:10" ht="4.5" hidden="1" customHeight="1">
      <c r="B137" s="43"/>
      <c r="C137" s="988"/>
      <c r="D137" s="80"/>
      <c r="E137" s="884"/>
      <c r="F137" s="184" t="s">
        <v>343</v>
      </c>
      <c r="G137" s="184"/>
      <c r="H137" s="184"/>
      <c r="I137" s="1099"/>
      <c r="J137" s="1099"/>
    </row>
    <row r="138" spans="2:10" ht="4.5" hidden="1" customHeight="1">
      <c r="B138" s="54"/>
      <c r="C138" s="55"/>
      <c r="D138" s="30" t="s">
        <v>344</v>
      </c>
      <c r="E138" s="60">
        <v>21</v>
      </c>
      <c r="F138" s="30" t="s">
        <v>8</v>
      </c>
      <c r="G138" s="30" t="s">
        <v>7</v>
      </c>
      <c r="H138" s="30" t="s">
        <v>109</v>
      </c>
      <c r="I138" s="30" t="s">
        <v>624</v>
      </c>
      <c r="J138" s="30"/>
    </row>
    <row r="139" spans="2:10" ht="4.5" customHeight="1">
      <c r="B139" s="56"/>
      <c r="C139" s="57"/>
      <c r="D139" s="206"/>
      <c r="E139" s="56"/>
      <c r="F139" s="206"/>
      <c r="G139" s="206"/>
      <c r="H139" s="206"/>
      <c r="I139" s="206"/>
      <c r="J139" s="206"/>
    </row>
    <row r="140" spans="2:10">
      <c r="B140" s="967" t="s">
        <v>314</v>
      </c>
      <c r="C140" s="967"/>
      <c r="D140" s="967"/>
      <c r="E140" s="967"/>
      <c r="F140" s="967"/>
      <c r="G140" s="967"/>
      <c r="H140" s="967"/>
      <c r="I140" s="967"/>
      <c r="J140" s="967"/>
    </row>
    <row r="141" spans="2:10">
      <c r="B141" s="967" t="s">
        <v>371</v>
      </c>
      <c r="C141" s="967"/>
      <c r="D141" s="967"/>
      <c r="E141" s="967"/>
      <c r="F141" s="967"/>
      <c r="G141" s="967"/>
      <c r="H141" s="967"/>
      <c r="I141" s="967"/>
      <c r="J141" s="967"/>
    </row>
    <row r="142" spans="2:10">
      <c r="B142" s="967" t="s">
        <v>2287</v>
      </c>
      <c r="C142" s="967"/>
      <c r="D142" s="967"/>
      <c r="E142" s="967"/>
      <c r="F142" s="967"/>
      <c r="G142" s="967"/>
      <c r="H142" s="967"/>
      <c r="I142" s="967"/>
      <c r="J142" s="967"/>
    </row>
    <row r="143" spans="2:10">
      <c r="B143" s="40" t="s">
        <v>416</v>
      </c>
      <c r="D143" s="40" t="s">
        <v>653</v>
      </c>
      <c r="E143" s="203"/>
      <c r="F143" s="203"/>
      <c r="G143" s="203"/>
      <c r="H143" s="203"/>
      <c r="I143" s="203"/>
      <c r="J143" s="203"/>
    </row>
    <row r="144" spans="2:10" ht="18" customHeight="1">
      <c r="B144" s="40" t="s">
        <v>106</v>
      </c>
      <c r="D144" s="40" t="s">
        <v>797</v>
      </c>
    </row>
    <row r="145" spans="2:11" ht="18" customHeight="1">
      <c r="B145" s="40" t="s">
        <v>417</v>
      </c>
      <c r="D145" s="40" t="s">
        <v>1158</v>
      </c>
    </row>
    <row r="146" spans="2:11" ht="18" customHeight="1" thickBot="1">
      <c r="B146" s="40"/>
      <c r="D146" s="40"/>
    </row>
    <row r="147" spans="2:11" ht="18" customHeight="1">
      <c r="B147" s="976" t="s">
        <v>524</v>
      </c>
      <c r="C147" s="978" t="s">
        <v>186</v>
      </c>
      <c r="D147" s="978" t="s">
        <v>228</v>
      </c>
      <c r="E147" s="978" t="s">
        <v>524</v>
      </c>
      <c r="F147" s="978" t="s">
        <v>230</v>
      </c>
      <c r="G147" s="978" t="s">
        <v>372</v>
      </c>
      <c r="H147" s="41" t="s">
        <v>232</v>
      </c>
      <c r="I147" s="143" t="s">
        <v>506</v>
      </c>
      <c r="J147" s="985" t="s">
        <v>1204</v>
      </c>
    </row>
    <row r="148" spans="2:11" ht="18" customHeight="1">
      <c r="B148" s="977"/>
      <c r="C148" s="979"/>
      <c r="D148" s="979"/>
      <c r="E148" s="979"/>
      <c r="F148" s="979"/>
      <c r="G148" s="979"/>
      <c r="H148" s="42" t="s">
        <v>765</v>
      </c>
      <c r="I148" s="140" t="s">
        <v>509</v>
      </c>
      <c r="J148" s="986"/>
    </row>
    <row r="149" spans="2:11" ht="38.25">
      <c r="B149" s="26">
        <v>1</v>
      </c>
      <c r="C149" s="987" t="s">
        <v>199</v>
      </c>
      <c r="D149" s="184" t="s">
        <v>377</v>
      </c>
      <c r="E149" s="198">
        <v>1</v>
      </c>
      <c r="F149" s="184" t="s">
        <v>194</v>
      </c>
      <c r="G149" s="184" t="s">
        <v>378</v>
      </c>
      <c r="H149" s="36" t="s">
        <v>2124</v>
      </c>
      <c r="I149" s="142">
        <v>0.66669999999999996</v>
      </c>
      <c r="J149" s="156"/>
    </row>
    <row r="150" spans="2:11" ht="255">
      <c r="B150" s="47"/>
      <c r="C150" s="1006"/>
      <c r="D150" s="48" t="s">
        <v>379</v>
      </c>
      <c r="E150" s="72">
        <v>2</v>
      </c>
      <c r="F150" s="48" t="s">
        <v>380</v>
      </c>
      <c r="G150" s="48" t="s">
        <v>237</v>
      </c>
      <c r="H150" s="48" t="s">
        <v>1155</v>
      </c>
      <c r="I150" s="148" t="s">
        <v>1156</v>
      </c>
      <c r="J150" s="157" t="s">
        <v>1206</v>
      </c>
    </row>
    <row r="151" spans="2:11" ht="63.75" customHeight="1">
      <c r="B151" s="73">
        <v>2</v>
      </c>
      <c r="C151" s="74" t="s">
        <v>381</v>
      </c>
      <c r="D151" s="184" t="s">
        <v>382</v>
      </c>
      <c r="E151" s="198">
        <v>3</v>
      </c>
      <c r="F151" s="184" t="s">
        <v>383</v>
      </c>
      <c r="G151" s="48" t="s">
        <v>384</v>
      </c>
      <c r="H151" s="36" t="s">
        <v>1427</v>
      </c>
      <c r="I151" s="142">
        <v>1</v>
      </c>
      <c r="J151" s="156"/>
    </row>
    <row r="152" spans="2:11" ht="34.5" customHeight="1">
      <c r="B152" s="44">
        <v>3</v>
      </c>
      <c r="C152" s="189" t="s">
        <v>172</v>
      </c>
      <c r="D152" s="199" t="s">
        <v>385</v>
      </c>
      <c r="E152" s="198">
        <v>4</v>
      </c>
      <c r="F152" s="184" t="s">
        <v>386</v>
      </c>
      <c r="G152" s="48" t="s">
        <v>387</v>
      </c>
      <c r="H152" s="153" t="s">
        <v>1836</v>
      </c>
      <c r="I152" s="141">
        <f>9/10</f>
        <v>0.9</v>
      </c>
      <c r="J152" s="29"/>
    </row>
    <row r="153" spans="2:11" ht="54.75" customHeight="1">
      <c r="B153" s="47"/>
      <c r="C153" s="202"/>
      <c r="D153" s="184"/>
      <c r="E153" s="198">
        <v>5</v>
      </c>
      <c r="F153" s="184" t="s">
        <v>0</v>
      </c>
      <c r="G153" s="48" t="s">
        <v>1</v>
      </c>
      <c r="H153" s="184" t="s">
        <v>624</v>
      </c>
      <c r="I153" s="141">
        <v>0</v>
      </c>
      <c r="J153" s="194" t="s">
        <v>2289</v>
      </c>
    </row>
    <row r="154" spans="2:11" ht="58.5" customHeight="1">
      <c r="B154" s="44">
        <v>4</v>
      </c>
      <c r="C154" s="189" t="s">
        <v>173</v>
      </c>
      <c r="D154" s="199" t="s">
        <v>185</v>
      </c>
      <c r="E154" s="198">
        <v>6</v>
      </c>
      <c r="F154" s="184" t="s">
        <v>388</v>
      </c>
      <c r="G154" s="48" t="s">
        <v>389</v>
      </c>
      <c r="H154" s="153" t="s">
        <v>2367</v>
      </c>
      <c r="I154" s="142">
        <f>25/8295</f>
        <v>3.0138637733574444E-3</v>
      </c>
      <c r="J154" s="194" t="s">
        <v>2289</v>
      </c>
      <c r="K154" s="51">
        <f>27/8295</f>
        <v>3.2549728752260397E-3</v>
      </c>
    </row>
    <row r="155" spans="2:11" ht="57" customHeight="1" thickBot="1">
      <c r="B155" s="43"/>
      <c r="C155" s="190"/>
      <c r="D155" s="208"/>
      <c r="E155" s="45">
        <v>7</v>
      </c>
      <c r="F155" s="46" t="s">
        <v>390</v>
      </c>
      <c r="G155" s="46" t="s">
        <v>391</v>
      </c>
      <c r="H155" s="153" t="s">
        <v>2020</v>
      </c>
      <c r="I155" s="144">
        <v>1</v>
      </c>
      <c r="J155" s="194" t="s">
        <v>2289</v>
      </c>
    </row>
    <row r="156" spans="2:11" ht="16.5" customHeight="1">
      <c r="B156" s="976" t="s">
        <v>524</v>
      </c>
      <c r="C156" s="978" t="s">
        <v>186</v>
      </c>
      <c r="D156" s="978" t="s">
        <v>228</v>
      </c>
      <c r="E156" s="978" t="s">
        <v>524</v>
      </c>
      <c r="F156" s="978" t="s">
        <v>230</v>
      </c>
      <c r="G156" s="978" t="s">
        <v>372</v>
      </c>
      <c r="H156" s="41" t="s">
        <v>232</v>
      </c>
      <c r="I156" s="143" t="s">
        <v>506</v>
      </c>
      <c r="J156" s="985" t="s">
        <v>1204</v>
      </c>
    </row>
    <row r="157" spans="2:11" ht="16.5" customHeight="1">
      <c r="B157" s="977"/>
      <c r="C157" s="979"/>
      <c r="D157" s="979"/>
      <c r="E157" s="979"/>
      <c r="F157" s="979"/>
      <c r="G157" s="979"/>
      <c r="H157" s="42" t="s">
        <v>765</v>
      </c>
      <c r="I157" s="140" t="s">
        <v>509</v>
      </c>
      <c r="J157" s="986"/>
    </row>
    <row r="158" spans="2:11" ht="45" customHeight="1">
      <c r="B158" s="47"/>
      <c r="C158" s="202"/>
      <c r="D158" s="76"/>
      <c r="E158" s="198">
        <v>8</v>
      </c>
      <c r="F158" s="184" t="s">
        <v>193</v>
      </c>
      <c r="G158" s="184" t="s">
        <v>192</v>
      </c>
      <c r="H158" s="36" t="s">
        <v>1849</v>
      </c>
      <c r="I158" s="141">
        <v>1</v>
      </c>
      <c r="J158" s="194" t="s">
        <v>2289</v>
      </c>
    </row>
    <row r="159" spans="2:11" ht="76.5">
      <c r="B159" s="44">
        <v>5</v>
      </c>
      <c r="C159" s="189" t="s">
        <v>311</v>
      </c>
      <c r="D159" s="199" t="s">
        <v>3</v>
      </c>
      <c r="E159" s="196">
        <v>9</v>
      </c>
      <c r="F159" s="199" t="s">
        <v>523</v>
      </c>
      <c r="G159" s="199" t="s">
        <v>227</v>
      </c>
      <c r="H159" s="199" t="s">
        <v>2360</v>
      </c>
      <c r="I159" s="191" t="s">
        <v>483</v>
      </c>
      <c r="J159" s="201"/>
    </row>
    <row r="160" spans="2:11" ht="63.75">
      <c r="B160" s="87"/>
      <c r="C160" s="46"/>
      <c r="D160" s="46" t="s">
        <v>176</v>
      </c>
      <c r="E160" s="45">
        <v>10</v>
      </c>
      <c r="F160" s="46" t="s">
        <v>393</v>
      </c>
      <c r="G160" s="46" t="s">
        <v>394</v>
      </c>
      <c r="H160" s="92" t="s">
        <v>2354</v>
      </c>
      <c r="I160" s="35">
        <v>1</v>
      </c>
      <c r="J160" s="194" t="s">
        <v>2290</v>
      </c>
    </row>
    <row r="161" spans="2:13" ht="50.25" customHeight="1">
      <c r="B161" s="43"/>
      <c r="C161" s="49"/>
      <c r="D161" s="184" t="s">
        <v>177</v>
      </c>
      <c r="E161" s="198">
        <v>11</v>
      </c>
      <c r="F161" s="184" t="s">
        <v>395</v>
      </c>
      <c r="G161" s="184" t="s">
        <v>396</v>
      </c>
      <c r="H161" s="36" t="s">
        <v>2355</v>
      </c>
      <c r="I161" s="141">
        <v>1</v>
      </c>
      <c r="J161" s="194" t="s">
        <v>2291</v>
      </c>
    </row>
    <row r="162" spans="2:13" ht="48" customHeight="1">
      <c r="B162" s="47"/>
      <c r="C162" s="50"/>
      <c r="D162" s="46" t="s">
        <v>22</v>
      </c>
      <c r="E162" s="45">
        <v>12</v>
      </c>
      <c r="F162" s="46" t="s">
        <v>397</v>
      </c>
      <c r="G162" s="46" t="s">
        <v>398</v>
      </c>
      <c r="H162" s="36" t="s">
        <v>2356</v>
      </c>
      <c r="I162" s="141">
        <v>1</v>
      </c>
      <c r="J162" s="194" t="s">
        <v>2292</v>
      </c>
    </row>
    <row r="163" spans="2:13" ht="38.25">
      <c r="B163" s="44">
        <v>6</v>
      </c>
      <c r="C163" s="189" t="s">
        <v>23</v>
      </c>
      <c r="D163" s="46" t="s">
        <v>1159</v>
      </c>
      <c r="E163" s="45">
        <v>13</v>
      </c>
      <c r="F163" s="46" t="s">
        <v>1160</v>
      </c>
      <c r="G163" s="46" t="s">
        <v>1161</v>
      </c>
      <c r="H163" s="36" t="s">
        <v>2708</v>
      </c>
      <c r="I163" s="142" t="s">
        <v>1169</v>
      </c>
      <c r="J163" s="194" t="s">
        <v>2293</v>
      </c>
      <c r="K163" s="51">
        <v>989757646</v>
      </c>
      <c r="L163" s="51">
        <v>1193408329568.4399</v>
      </c>
      <c r="M163" s="93">
        <f>K163/L163</f>
        <v>8.2935372703315721E-4</v>
      </c>
    </row>
    <row r="164" spans="2:13" ht="38.25">
      <c r="B164" s="43"/>
      <c r="C164" s="190"/>
      <c r="D164" s="46" t="s">
        <v>24</v>
      </c>
      <c r="E164" s="45">
        <v>14</v>
      </c>
      <c r="F164" s="46" t="s">
        <v>402</v>
      </c>
      <c r="G164" s="46" t="s">
        <v>178</v>
      </c>
      <c r="H164" s="36" t="s">
        <v>1854</v>
      </c>
      <c r="I164" s="142" t="s">
        <v>1170</v>
      </c>
      <c r="J164" s="194" t="s">
        <v>2262</v>
      </c>
      <c r="K164" s="154">
        <v>26980000</v>
      </c>
      <c r="L164" s="51">
        <v>981628158</v>
      </c>
      <c r="M164" s="93">
        <f>K164/L164</f>
        <v>2.7484949143033854E-2</v>
      </c>
    </row>
    <row r="165" spans="2:13" ht="51">
      <c r="B165" s="43"/>
      <c r="C165" s="190"/>
      <c r="D165" s="46" t="s">
        <v>25</v>
      </c>
      <c r="E165" s="45">
        <v>15</v>
      </c>
      <c r="F165" s="46" t="s">
        <v>403</v>
      </c>
      <c r="G165" s="46" t="s">
        <v>4</v>
      </c>
      <c r="H165" s="36" t="s">
        <v>2021</v>
      </c>
      <c r="I165" s="127" t="s">
        <v>1171</v>
      </c>
      <c r="J165" s="194" t="s">
        <v>2262</v>
      </c>
      <c r="K165" s="51">
        <v>691302646</v>
      </c>
      <c r="L165" s="51">
        <v>687189158</v>
      </c>
      <c r="M165" s="93">
        <f>L165/K165</f>
        <v>0.994049656798218</v>
      </c>
    </row>
    <row r="166" spans="2:13" ht="38.25">
      <c r="B166" s="43"/>
      <c r="C166" s="190"/>
      <c r="D166" s="46"/>
      <c r="E166" s="45">
        <v>16</v>
      </c>
      <c r="F166" s="46" t="s">
        <v>404</v>
      </c>
      <c r="G166" s="46" t="s">
        <v>405</v>
      </c>
      <c r="H166" s="36" t="s">
        <v>2022</v>
      </c>
      <c r="I166" s="144" t="s">
        <v>1172</v>
      </c>
      <c r="J166" s="194" t="s">
        <v>2262</v>
      </c>
      <c r="M166" s="93">
        <f>L165/L164</f>
        <v>0.70005037284189231</v>
      </c>
    </row>
    <row r="167" spans="2:13" ht="38.25">
      <c r="B167" s="47"/>
      <c r="C167" s="202"/>
      <c r="D167" s="46" t="s">
        <v>331</v>
      </c>
      <c r="E167" s="45">
        <v>17</v>
      </c>
      <c r="F167" s="46" t="s">
        <v>42</v>
      </c>
      <c r="G167" s="46" t="s">
        <v>2199</v>
      </c>
      <c r="H167" s="46" t="s">
        <v>2198</v>
      </c>
      <c r="I167" s="128" t="s">
        <v>484</v>
      </c>
      <c r="J167" s="201"/>
    </row>
    <row r="168" spans="2:13" ht="33.75" customHeight="1">
      <c r="B168" s="44">
        <v>7</v>
      </c>
      <c r="C168" s="52" t="s">
        <v>5</v>
      </c>
      <c r="D168" s="184" t="s">
        <v>333</v>
      </c>
      <c r="E168" s="198">
        <v>18</v>
      </c>
      <c r="F168" s="184" t="s">
        <v>44</v>
      </c>
      <c r="G168" s="184" t="s">
        <v>6</v>
      </c>
      <c r="H168" s="184" t="s">
        <v>739</v>
      </c>
      <c r="I168" s="193" t="s">
        <v>332</v>
      </c>
      <c r="J168" s="194" t="s">
        <v>1283</v>
      </c>
    </row>
    <row r="169" spans="2:13" ht="39" customHeight="1">
      <c r="B169" s="43"/>
      <c r="C169" s="77"/>
      <c r="D169" s="199" t="s">
        <v>334</v>
      </c>
      <c r="E169" s="196">
        <v>19</v>
      </c>
      <c r="F169" s="199" t="s">
        <v>175</v>
      </c>
      <c r="G169" s="199" t="s">
        <v>406</v>
      </c>
      <c r="H169" s="36" t="s">
        <v>2023</v>
      </c>
      <c r="I169" s="142">
        <v>0</v>
      </c>
      <c r="J169" s="133" t="s">
        <v>1284</v>
      </c>
    </row>
    <row r="170" spans="2:13" ht="25.5">
      <c r="B170" s="44">
        <v>8</v>
      </c>
      <c r="C170" s="987" t="s">
        <v>335</v>
      </c>
      <c r="D170" s="78" t="s">
        <v>336</v>
      </c>
      <c r="E170" s="886">
        <v>20</v>
      </c>
      <c r="F170" s="199" t="s">
        <v>337</v>
      </c>
      <c r="G170" s="199" t="s">
        <v>407</v>
      </c>
      <c r="H170" s="199" t="s">
        <v>1431</v>
      </c>
      <c r="I170" s="1020" t="s">
        <v>929</v>
      </c>
      <c r="J170" s="1096"/>
    </row>
    <row r="171" spans="2:13">
      <c r="B171" s="43"/>
      <c r="C171" s="988"/>
      <c r="D171" s="53"/>
      <c r="E171" s="955"/>
      <c r="F171" s="200" t="s">
        <v>338</v>
      </c>
      <c r="G171" s="200"/>
      <c r="H171" s="200" t="s">
        <v>338</v>
      </c>
      <c r="I171" s="1021"/>
      <c r="J171" s="1096"/>
    </row>
    <row r="172" spans="2:13">
      <c r="B172" s="43"/>
      <c r="C172" s="988"/>
      <c r="D172" s="53"/>
      <c r="E172" s="955"/>
      <c r="F172" s="200" t="s">
        <v>340</v>
      </c>
      <c r="G172" s="200"/>
      <c r="H172" s="200" t="s">
        <v>340</v>
      </c>
      <c r="I172" s="1021"/>
      <c r="J172" s="1096"/>
    </row>
    <row r="173" spans="2:13">
      <c r="B173" s="43"/>
      <c r="C173" s="988"/>
      <c r="D173" s="53"/>
      <c r="E173" s="955"/>
      <c r="F173" s="200" t="s">
        <v>341</v>
      </c>
      <c r="G173" s="200"/>
      <c r="H173" s="200" t="s">
        <v>341</v>
      </c>
      <c r="I173" s="1021"/>
      <c r="J173" s="1096"/>
    </row>
    <row r="174" spans="2:13">
      <c r="B174" s="43"/>
      <c r="C174" s="988"/>
      <c r="D174" s="53"/>
      <c r="E174" s="955"/>
      <c r="F174" s="200" t="s">
        <v>342</v>
      </c>
      <c r="G174" s="200"/>
      <c r="H174" s="200" t="s">
        <v>832</v>
      </c>
      <c r="I174" s="1021"/>
      <c r="J174" s="1096"/>
    </row>
    <row r="175" spans="2:13">
      <c r="B175" s="43"/>
      <c r="C175" s="988"/>
      <c r="D175" s="80"/>
      <c r="E175" s="884"/>
      <c r="F175" s="184" t="s">
        <v>343</v>
      </c>
      <c r="G175" s="184"/>
      <c r="H175" s="184"/>
      <c r="I175" s="1022"/>
      <c r="J175" s="1096"/>
    </row>
    <row r="176" spans="2:13" ht="45" customHeight="1" thickBot="1">
      <c r="B176" s="54"/>
      <c r="C176" s="55"/>
      <c r="D176" s="30" t="s">
        <v>344</v>
      </c>
      <c r="E176" s="60">
        <v>21</v>
      </c>
      <c r="F176" s="30" t="s">
        <v>8</v>
      </c>
      <c r="G176" s="30" t="s">
        <v>7</v>
      </c>
      <c r="H176" s="30" t="s">
        <v>332</v>
      </c>
      <c r="I176" s="152" t="s">
        <v>703</v>
      </c>
      <c r="J176" s="158"/>
    </row>
    <row r="177" spans="2:10" ht="4.5" hidden="1" customHeight="1">
      <c r="B177" s="40" t="s">
        <v>106</v>
      </c>
      <c r="D177" s="40" t="s">
        <v>778</v>
      </c>
    </row>
    <row r="178" spans="2:10" ht="4.5" hidden="1" customHeight="1">
      <c r="B178" s="40" t="s">
        <v>417</v>
      </c>
      <c r="D178" s="40" t="s">
        <v>638</v>
      </c>
    </row>
    <row r="179" spans="2:10" ht="4.5" hidden="1" customHeight="1">
      <c r="B179" s="40"/>
      <c r="D179" s="40"/>
    </row>
    <row r="180" spans="2:10" ht="4.5" hidden="1" customHeight="1">
      <c r="B180" s="976" t="s">
        <v>524</v>
      </c>
      <c r="C180" s="978" t="s">
        <v>186</v>
      </c>
      <c r="D180" s="978" t="s">
        <v>228</v>
      </c>
      <c r="E180" s="978" t="s">
        <v>524</v>
      </c>
      <c r="F180" s="978" t="s">
        <v>230</v>
      </c>
      <c r="G180" s="978" t="s">
        <v>372</v>
      </c>
      <c r="H180" s="41" t="s">
        <v>232</v>
      </c>
      <c r="I180" s="81" t="s">
        <v>506</v>
      </c>
      <c r="J180" s="81"/>
    </row>
    <row r="181" spans="2:10" ht="4.5" hidden="1" customHeight="1">
      <c r="B181" s="977"/>
      <c r="C181" s="979"/>
      <c r="D181" s="979"/>
      <c r="E181" s="979"/>
      <c r="F181" s="979"/>
      <c r="G181" s="979"/>
      <c r="H181" s="42" t="s">
        <v>765</v>
      </c>
      <c r="I181" s="71" t="s">
        <v>509</v>
      </c>
      <c r="J181" s="71"/>
    </row>
    <row r="182" spans="2:10" ht="4.5" hidden="1" customHeight="1">
      <c r="B182" s="88" t="s">
        <v>410</v>
      </c>
      <c r="C182" s="89" t="s">
        <v>411</v>
      </c>
      <c r="D182" s="89" t="s">
        <v>412</v>
      </c>
      <c r="E182" s="89" t="s">
        <v>413</v>
      </c>
      <c r="F182" s="89" t="s">
        <v>414</v>
      </c>
      <c r="G182" s="89" t="s">
        <v>415</v>
      </c>
      <c r="H182" s="89" t="s">
        <v>373</v>
      </c>
      <c r="I182" s="90" t="s">
        <v>375</v>
      </c>
      <c r="J182" s="90"/>
    </row>
    <row r="183" spans="2:10" ht="4.5" hidden="1" customHeight="1">
      <c r="B183" s="26">
        <v>1</v>
      </c>
      <c r="C183" s="190" t="s">
        <v>199</v>
      </c>
      <c r="D183" s="184" t="s">
        <v>377</v>
      </c>
      <c r="E183" s="198">
        <v>1</v>
      </c>
      <c r="F183" s="184" t="s">
        <v>194</v>
      </c>
      <c r="G183" s="184" t="s">
        <v>378</v>
      </c>
      <c r="H183" s="184" t="s">
        <v>733</v>
      </c>
      <c r="I183" s="27">
        <v>1</v>
      </c>
      <c r="J183" s="27"/>
    </row>
    <row r="184" spans="2:10" ht="4.5" hidden="1" customHeight="1">
      <c r="B184" s="47"/>
      <c r="C184" s="202"/>
      <c r="D184" s="48" t="s">
        <v>379</v>
      </c>
      <c r="E184" s="72">
        <v>2</v>
      </c>
      <c r="F184" s="48" t="s">
        <v>380</v>
      </c>
      <c r="G184" s="48" t="s">
        <v>237</v>
      </c>
      <c r="H184" s="48" t="s">
        <v>624</v>
      </c>
      <c r="I184" s="118" t="s">
        <v>624</v>
      </c>
      <c r="J184" s="118"/>
    </row>
    <row r="185" spans="2:10" ht="4.5" hidden="1" customHeight="1">
      <c r="B185" s="73">
        <v>2</v>
      </c>
      <c r="C185" s="74" t="s">
        <v>381</v>
      </c>
      <c r="D185" s="184" t="s">
        <v>382</v>
      </c>
      <c r="E185" s="198">
        <v>3</v>
      </c>
      <c r="F185" s="184" t="s">
        <v>383</v>
      </c>
      <c r="G185" s="48" t="s">
        <v>384</v>
      </c>
      <c r="H185" s="184" t="s">
        <v>760</v>
      </c>
      <c r="I185" s="17">
        <v>0.53849999999999998</v>
      </c>
      <c r="J185" s="17"/>
    </row>
    <row r="186" spans="2:10" ht="4.5" hidden="1" customHeight="1">
      <c r="B186" s="44">
        <v>3</v>
      </c>
      <c r="C186" s="189" t="s">
        <v>172</v>
      </c>
      <c r="D186" s="199" t="s">
        <v>385</v>
      </c>
      <c r="E186" s="198">
        <v>4</v>
      </c>
      <c r="F186" s="184" t="s">
        <v>386</v>
      </c>
      <c r="G186" s="48" t="s">
        <v>387</v>
      </c>
      <c r="H186" s="184" t="s">
        <v>766</v>
      </c>
      <c r="I186" s="27">
        <v>1</v>
      </c>
      <c r="J186" s="27"/>
    </row>
    <row r="187" spans="2:10" ht="4.5" hidden="1" customHeight="1">
      <c r="B187" s="47"/>
      <c r="C187" s="202"/>
      <c r="D187" s="184"/>
      <c r="E187" s="198">
        <v>5</v>
      </c>
      <c r="F187" s="184" t="s">
        <v>0</v>
      </c>
      <c r="G187" s="48" t="s">
        <v>1</v>
      </c>
      <c r="H187" s="184" t="s">
        <v>624</v>
      </c>
      <c r="I187" s="205" t="s">
        <v>735</v>
      </c>
      <c r="J187" s="205"/>
    </row>
    <row r="188" spans="2:10" ht="4.5" hidden="1" customHeight="1">
      <c r="B188" s="44">
        <v>4</v>
      </c>
      <c r="C188" s="189" t="s">
        <v>173</v>
      </c>
      <c r="D188" s="199" t="s">
        <v>185</v>
      </c>
      <c r="E188" s="198">
        <v>6</v>
      </c>
      <c r="F188" s="184" t="s">
        <v>388</v>
      </c>
      <c r="G188" s="48" t="s">
        <v>389</v>
      </c>
      <c r="H188" s="184" t="s">
        <v>767</v>
      </c>
      <c r="I188" s="17">
        <v>1.5299999999999999E-2</v>
      </c>
      <c r="J188" s="17"/>
    </row>
    <row r="189" spans="2:10" ht="4.5" hidden="1" customHeight="1">
      <c r="B189" s="43"/>
      <c r="C189" s="190"/>
      <c r="D189" s="208"/>
      <c r="E189" s="45">
        <v>7</v>
      </c>
      <c r="F189" s="46" t="s">
        <v>390</v>
      </c>
      <c r="G189" s="46" t="s">
        <v>391</v>
      </c>
      <c r="H189" s="184" t="s">
        <v>768</v>
      </c>
      <c r="I189" s="28">
        <v>0.88</v>
      </c>
      <c r="J189" s="28"/>
    </row>
    <row r="190" spans="2:10" ht="4.5" hidden="1" customHeight="1">
      <c r="B190" s="47"/>
      <c r="C190" s="202"/>
      <c r="D190" s="76"/>
      <c r="E190" s="198">
        <v>8</v>
      </c>
      <c r="F190" s="184" t="s">
        <v>193</v>
      </c>
      <c r="G190" s="184" t="s">
        <v>192</v>
      </c>
      <c r="H190" s="184" t="s">
        <v>769</v>
      </c>
      <c r="I190" s="27">
        <v>1</v>
      </c>
      <c r="J190" s="27"/>
    </row>
    <row r="191" spans="2:10" ht="4.5" hidden="1" customHeight="1">
      <c r="B191" s="44">
        <v>5</v>
      </c>
      <c r="C191" s="189" t="s">
        <v>311</v>
      </c>
      <c r="D191" s="199" t="s">
        <v>3</v>
      </c>
      <c r="E191" s="196">
        <v>9</v>
      </c>
      <c r="F191" s="199" t="s">
        <v>523</v>
      </c>
      <c r="G191" s="199" t="s">
        <v>227</v>
      </c>
      <c r="H191" s="199" t="s">
        <v>550</v>
      </c>
      <c r="I191" s="204" t="s">
        <v>483</v>
      </c>
      <c r="J191" s="204"/>
    </row>
    <row r="192" spans="2:10" ht="4.5" hidden="1" customHeight="1">
      <c r="B192" s="82"/>
      <c r="C192" s="30"/>
      <c r="D192" s="30" t="s">
        <v>176</v>
      </c>
      <c r="E192" s="60">
        <v>10</v>
      </c>
      <c r="F192" s="30" t="s">
        <v>393</v>
      </c>
      <c r="G192" s="30" t="s">
        <v>394</v>
      </c>
      <c r="H192" s="30" t="s">
        <v>774</v>
      </c>
      <c r="I192" s="32">
        <v>1</v>
      </c>
      <c r="J192" s="32"/>
    </row>
    <row r="193" spans="2:10" ht="4.5" hidden="1" customHeight="1">
      <c r="B193" s="43"/>
      <c r="C193" s="49"/>
      <c r="D193" s="184" t="s">
        <v>177</v>
      </c>
      <c r="E193" s="198">
        <v>11</v>
      </c>
      <c r="F193" s="184" t="s">
        <v>395</v>
      </c>
      <c r="G193" s="184" t="s">
        <v>396</v>
      </c>
      <c r="H193" s="184" t="s">
        <v>775</v>
      </c>
      <c r="I193" s="27">
        <v>1</v>
      </c>
      <c r="J193" s="27"/>
    </row>
    <row r="194" spans="2:10" ht="4.5" hidden="1" customHeight="1">
      <c r="B194" s="47"/>
      <c r="C194" s="50"/>
      <c r="D194" s="46" t="s">
        <v>22</v>
      </c>
      <c r="E194" s="45">
        <v>12</v>
      </c>
      <c r="F194" s="46" t="s">
        <v>397</v>
      </c>
      <c r="G194" s="46" t="s">
        <v>398</v>
      </c>
      <c r="H194" s="184" t="s">
        <v>776</v>
      </c>
      <c r="I194" s="27">
        <v>1</v>
      </c>
      <c r="J194" s="27"/>
    </row>
    <row r="195" spans="2:10" ht="4.5" hidden="1" customHeight="1">
      <c r="B195" s="44">
        <v>6</v>
      </c>
      <c r="C195" s="189" t="s">
        <v>23</v>
      </c>
      <c r="D195" s="46" t="s">
        <v>399</v>
      </c>
      <c r="E195" s="45">
        <v>13</v>
      </c>
      <c r="F195" s="46" t="s">
        <v>401</v>
      </c>
      <c r="G195" s="46" t="s">
        <v>400</v>
      </c>
      <c r="H195" s="184" t="s">
        <v>772</v>
      </c>
      <c r="I195" s="17">
        <v>2.4199999999999999E-2</v>
      </c>
      <c r="J195" s="17"/>
    </row>
    <row r="196" spans="2:10" ht="4.5" hidden="1" customHeight="1">
      <c r="B196" s="43"/>
      <c r="C196" s="190"/>
      <c r="D196" s="46" t="s">
        <v>24</v>
      </c>
      <c r="E196" s="45">
        <v>14</v>
      </c>
      <c r="F196" s="46" t="s">
        <v>402</v>
      </c>
      <c r="G196" s="46" t="s">
        <v>178</v>
      </c>
      <c r="H196" s="184" t="s">
        <v>773</v>
      </c>
      <c r="I196" s="17">
        <v>2.0400000000000001E-2</v>
      </c>
      <c r="J196" s="17"/>
    </row>
    <row r="197" spans="2:10" ht="4.5" hidden="1" customHeight="1">
      <c r="B197" s="43"/>
      <c r="C197" s="190"/>
      <c r="D197" s="46" t="s">
        <v>25</v>
      </c>
      <c r="E197" s="45">
        <v>15</v>
      </c>
      <c r="F197" s="46" t="s">
        <v>403</v>
      </c>
      <c r="G197" s="46" t="s">
        <v>4</v>
      </c>
      <c r="H197" s="184" t="s">
        <v>982</v>
      </c>
      <c r="I197" s="31">
        <v>5.6899999999999999E-2</v>
      </c>
      <c r="J197" s="31"/>
    </row>
    <row r="198" spans="2:10" ht="4.5" hidden="1" customHeight="1">
      <c r="B198" s="43"/>
      <c r="C198" s="190"/>
      <c r="D198" s="46"/>
      <c r="E198" s="45">
        <v>16</v>
      </c>
      <c r="F198" s="46" t="s">
        <v>404</v>
      </c>
      <c r="G198" s="46" t="s">
        <v>405</v>
      </c>
      <c r="H198" s="184" t="s">
        <v>983</v>
      </c>
      <c r="I198" s="28" t="s">
        <v>629</v>
      </c>
      <c r="J198" s="28"/>
    </row>
    <row r="199" spans="2:10" ht="4.5" hidden="1" customHeight="1">
      <c r="B199" s="47"/>
      <c r="C199" s="202"/>
      <c r="D199" s="46" t="s">
        <v>331</v>
      </c>
      <c r="E199" s="45">
        <v>17</v>
      </c>
      <c r="F199" s="46" t="s">
        <v>42</v>
      </c>
      <c r="G199" s="46" t="s">
        <v>43</v>
      </c>
      <c r="H199" s="46" t="s">
        <v>498</v>
      </c>
      <c r="I199" s="201" t="s">
        <v>484</v>
      </c>
      <c r="J199" s="201"/>
    </row>
    <row r="200" spans="2:10" ht="4.5" hidden="1" customHeight="1">
      <c r="B200" s="44">
        <v>7</v>
      </c>
      <c r="C200" s="52" t="s">
        <v>5</v>
      </c>
      <c r="D200" s="184" t="s">
        <v>333</v>
      </c>
      <c r="E200" s="198">
        <v>18</v>
      </c>
      <c r="F200" s="184" t="s">
        <v>44</v>
      </c>
      <c r="G200" s="184" t="s">
        <v>6</v>
      </c>
      <c r="H200" s="184" t="s">
        <v>739</v>
      </c>
      <c r="I200" s="205" t="s">
        <v>332</v>
      </c>
      <c r="J200" s="205"/>
    </row>
    <row r="201" spans="2:10" ht="4.5" hidden="1" customHeight="1">
      <c r="B201" s="43"/>
      <c r="C201" s="77"/>
      <c r="D201" s="199" t="s">
        <v>334</v>
      </c>
      <c r="E201" s="196">
        <v>19</v>
      </c>
      <c r="F201" s="199" t="s">
        <v>175</v>
      </c>
      <c r="G201" s="199" t="s">
        <v>406</v>
      </c>
      <c r="H201" s="184" t="s">
        <v>761</v>
      </c>
      <c r="I201" s="17">
        <v>0.1537</v>
      </c>
      <c r="J201" s="17"/>
    </row>
    <row r="202" spans="2:10" ht="4.5" hidden="1" customHeight="1">
      <c r="B202" s="44">
        <v>8</v>
      </c>
      <c r="C202" s="987" t="s">
        <v>335</v>
      </c>
      <c r="D202" s="78" t="s">
        <v>336</v>
      </c>
      <c r="E202" s="886">
        <v>20</v>
      </c>
      <c r="F202" s="199" t="s">
        <v>337</v>
      </c>
      <c r="G202" s="199" t="s">
        <v>407</v>
      </c>
      <c r="H202" s="199" t="s">
        <v>548</v>
      </c>
      <c r="I202" s="1097" t="s">
        <v>489</v>
      </c>
      <c r="J202" s="1097"/>
    </row>
    <row r="203" spans="2:10" ht="12.75" hidden="1" customHeight="1">
      <c r="B203" s="43"/>
      <c r="C203" s="988"/>
      <c r="D203" s="53"/>
      <c r="E203" s="955"/>
      <c r="F203" s="200" t="s">
        <v>338</v>
      </c>
      <c r="G203" s="200"/>
      <c r="H203" s="200" t="s">
        <v>338</v>
      </c>
      <c r="I203" s="1098"/>
      <c r="J203" s="1098"/>
    </row>
    <row r="204" spans="2:10" ht="12.75" hidden="1" customHeight="1">
      <c r="B204" s="43"/>
      <c r="C204" s="988"/>
      <c r="D204" s="53"/>
      <c r="E204" s="955"/>
      <c r="F204" s="200" t="s">
        <v>340</v>
      </c>
      <c r="G204" s="200"/>
      <c r="H204" s="200"/>
      <c r="I204" s="1098"/>
      <c r="J204" s="1098"/>
    </row>
    <row r="205" spans="2:10" ht="12.75" hidden="1" customHeight="1">
      <c r="B205" s="43"/>
      <c r="C205" s="988"/>
      <c r="D205" s="53"/>
      <c r="E205" s="955"/>
      <c r="F205" s="200" t="s">
        <v>341</v>
      </c>
      <c r="G205" s="200"/>
      <c r="H205" s="200"/>
      <c r="I205" s="1098"/>
      <c r="J205" s="1098"/>
    </row>
    <row r="206" spans="2:10" ht="12.75" hidden="1" customHeight="1">
      <c r="B206" s="43"/>
      <c r="C206" s="988"/>
      <c r="D206" s="53"/>
      <c r="E206" s="955"/>
      <c r="F206" s="200" t="s">
        <v>342</v>
      </c>
      <c r="G206" s="200"/>
      <c r="H206" s="200"/>
      <c r="I206" s="1098"/>
      <c r="J206" s="1098"/>
    </row>
    <row r="207" spans="2:10" ht="4.5" hidden="1" customHeight="1">
      <c r="B207" s="43"/>
      <c r="C207" s="988"/>
      <c r="D207" s="80"/>
      <c r="E207" s="884"/>
      <c r="F207" s="184" t="s">
        <v>343</v>
      </c>
      <c r="G207" s="184"/>
      <c r="H207" s="184"/>
      <c r="I207" s="1099"/>
      <c r="J207" s="1099"/>
    </row>
    <row r="208" spans="2:10" ht="4.5" hidden="1" customHeight="1">
      <c r="B208" s="54"/>
      <c r="C208" s="55"/>
      <c r="D208" s="30" t="s">
        <v>344</v>
      </c>
      <c r="E208" s="60">
        <v>21</v>
      </c>
      <c r="F208" s="30" t="s">
        <v>8</v>
      </c>
      <c r="G208" s="30" t="s">
        <v>7</v>
      </c>
      <c r="H208" s="30" t="s">
        <v>109</v>
      </c>
      <c r="I208" s="30" t="s">
        <v>624</v>
      </c>
      <c r="J208" s="30"/>
    </row>
    <row r="209" spans="2:10" ht="4.5" hidden="1" customHeight="1">
      <c r="B209" s="40" t="s">
        <v>106</v>
      </c>
      <c r="D209" s="40" t="s">
        <v>778</v>
      </c>
    </row>
    <row r="210" spans="2:10" ht="4.5" hidden="1" customHeight="1">
      <c r="B210" s="40" t="s">
        <v>417</v>
      </c>
      <c r="D210" s="40" t="s">
        <v>638</v>
      </c>
    </row>
    <row r="211" spans="2:10" ht="4.5" hidden="1" customHeight="1">
      <c r="B211" s="40"/>
      <c r="D211" s="40"/>
    </row>
    <row r="212" spans="2:10" ht="4.5" hidden="1" customHeight="1">
      <c r="B212" s="976" t="s">
        <v>524</v>
      </c>
      <c r="C212" s="978" t="s">
        <v>186</v>
      </c>
      <c r="D212" s="978" t="s">
        <v>228</v>
      </c>
      <c r="E212" s="978" t="s">
        <v>524</v>
      </c>
      <c r="F212" s="978" t="s">
        <v>230</v>
      </c>
      <c r="G212" s="978" t="s">
        <v>372</v>
      </c>
      <c r="H212" s="41" t="s">
        <v>232</v>
      </c>
      <c r="I212" s="81" t="s">
        <v>506</v>
      </c>
      <c r="J212" s="81"/>
    </row>
    <row r="213" spans="2:10" ht="4.5" hidden="1" customHeight="1">
      <c r="B213" s="977"/>
      <c r="C213" s="979"/>
      <c r="D213" s="979"/>
      <c r="E213" s="979"/>
      <c r="F213" s="979"/>
      <c r="G213" s="979"/>
      <c r="H213" s="42" t="s">
        <v>765</v>
      </c>
      <c r="I213" s="71" t="s">
        <v>509</v>
      </c>
      <c r="J213" s="71"/>
    </row>
    <row r="214" spans="2:10" ht="4.5" hidden="1" customHeight="1">
      <c r="B214" s="88" t="s">
        <v>410</v>
      </c>
      <c r="C214" s="89" t="s">
        <v>411</v>
      </c>
      <c r="D214" s="89" t="s">
        <v>412</v>
      </c>
      <c r="E214" s="89" t="s">
        <v>413</v>
      </c>
      <c r="F214" s="89" t="s">
        <v>414</v>
      </c>
      <c r="G214" s="89" t="s">
        <v>415</v>
      </c>
      <c r="H214" s="89" t="s">
        <v>373</v>
      </c>
      <c r="I214" s="90" t="s">
        <v>375</v>
      </c>
      <c r="J214" s="90"/>
    </row>
    <row r="215" spans="2:10" ht="4.5" hidden="1" customHeight="1">
      <c r="B215" s="26">
        <v>1</v>
      </c>
      <c r="C215" s="190" t="s">
        <v>199</v>
      </c>
      <c r="D215" s="184" t="s">
        <v>377</v>
      </c>
      <c r="E215" s="198">
        <v>1</v>
      </c>
      <c r="F215" s="184" t="s">
        <v>194</v>
      </c>
      <c r="G215" s="184" t="s">
        <v>378</v>
      </c>
      <c r="H215" s="184" t="s">
        <v>733</v>
      </c>
      <c r="I215" s="27">
        <v>1</v>
      </c>
      <c r="J215" s="27"/>
    </row>
    <row r="216" spans="2:10" ht="4.5" hidden="1" customHeight="1">
      <c r="B216" s="47"/>
      <c r="C216" s="202"/>
      <c r="D216" s="48" t="s">
        <v>379</v>
      </c>
      <c r="E216" s="72">
        <v>2</v>
      </c>
      <c r="F216" s="48" t="s">
        <v>380</v>
      </c>
      <c r="G216" s="48" t="s">
        <v>237</v>
      </c>
      <c r="H216" s="48" t="s">
        <v>624</v>
      </c>
      <c r="I216" s="118" t="s">
        <v>624</v>
      </c>
      <c r="J216" s="118"/>
    </row>
    <row r="217" spans="2:10" ht="4.5" hidden="1" customHeight="1">
      <c r="B217" s="73">
        <v>2</v>
      </c>
      <c r="C217" s="74" t="s">
        <v>381</v>
      </c>
      <c r="D217" s="184" t="s">
        <v>382</v>
      </c>
      <c r="E217" s="198">
        <v>3</v>
      </c>
      <c r="F217" s="184" t="s">
        <v>383</v>
      </c>
      <c r="G217" s="48" t="s">
        <v>384</v>
      </c>
      <c r="H217" s="184" t="s">
        <v>760</v>
      </c>
      <c r="I217" s="17">
        <v>0.53849999999999998</v>
      </c>
      <c r="J217" s="17"/>
    </row>
    <row r="218" spans="2:10" ht="4.5" hidden="1" customHeight="1">
      <c r="B218" s="44">
        <v>3</v>
      </c>
      <c r="C218" s="189" t="s">
        <v>172</v>
      </c>
      <c r="D218" s="199" t="s">
        <v>385</v>
      </c>
      <c r="E218" s="198">
        <v>4</v>
      </c>
      <c r="F218" s="184" t="s">
        <v>386</v>
      </c>
      <c r="G218" s="48" t="s">
        <v>387</v>
      </c>
      <c r="H218" s="184" t="s">
        <v>766</v>
      </c>
      <c r="I218" s="27">
        <v>1</v>
      </c>
      <c r="J218" s="27"/>
    </row>
    <row r="219" spans="2:10" ht="4.5" hidden="1" customHeight="1">
      <c r="B219" s="47"/>
      <c r="C219" s="202"/>
      <c r="D219" s="184"/>
      <c r="E219" s="198">
        <v>5</v>
      </c>
      <c r="F219" s="184" t="s">
        <v>0</v>
      </c>
      <c r="G219" s="48" t="s">
        <v>1</v>
      </c>
      <c r="H219" s="184" t="s">
        <v>624</v>
      </c>
      <c r="I219" s="205" t="s">
        <v>735</v>
      </c>
      <c r="J219" s="205"/>
    </row>
    <row r="220" spans="2:10" ht="4.5" hidden="1" customHeight="1">
      <c r="B220" s="44">
        <v>4</v>
      </c>
      <c r="C220" s="189" t="s">
        <v>173</v>
      </c>
      <c r="D220" s="199" t="s">
        <v>185</v>
      </c>
      <c r="E220" s="198">
        <v>6</v>
      </c>
      <c r="F220" s="184" t="s">
        <v>388</v>
      </c>
      <c r="G220" s="48" t="s">
        <v>389</v>
      </c>
      <c r="H220" s="184" t="s">
        <v>767</v>
      </c>
      <c r="I220" s="17">
        <v>1.5299999999999999E-2</v>
      </c>
      <c r="J220" s="17"/>
    </row>
    <row r="221" spans="2:10" ht="4.5" hidden="1" customHeight="1">
      <c r="B221" s="43"/>
      <c r="C221" s="190"/>
      <c r="D221" s="208"/>
      <c r="E221" s="45">
        <v>7</v>
      </c>
      <c r="F221" s="46" t="s">
        <v>390</v>
      </c>
      <c r="G221" s="46" t="s">
        <v>391</v>
      </c>
      <c r="H221" s="184" t="s">
        <v>768</v>
      </c>
      <c r="I221" s="28">
        <v>0.88</v>
      </c>
      <c r="J221" s="28"/>
    </row>
    <row r="222" spans="2:10" ht="4.5" hidden="1" customHeight="1">
      <c r="B222" s="47"/>
      <c r="C222" s="202"/>
      <c r="D222" s="76"/>
      <c r="E222" s="198">
        <v>8</v>
      </c>
      <c r="F222" s="184" t="s">
        <v>193</v>
      </c>
      <c r="G222" s="184" t="s">
        <v>192</v>
      </c>
      <c r="H222" s="184" t="s">
        <v>769</v>
      </c>
      <c r="I222" s="27">
        <v>1</v>
      </c>
      <c r="J222" s="27"/>
    </row>
    <row r="223" spans="2:10" ht="4.5" hidden="1" customHeight="1">
      <c r="B223" s="44">
        <v>5</v>
      </c>
      <c r="C223" s="189" t="s">
        <v>311</v>
      </c>
      <c r="D223" s="199" t="s">
        <v>3</v>
      </c>
      <c r="E223" s="196">
        <v>9</v>
      </c>
      <c r="F223" s="199" t="s">
        <v>523</v>
      </c>
      <c r="G223" s="199" t="s">
        <v>227</v>
      </c>
      <c r="H223" s="199" t="s">
        <v>550</v>
      </c>
      <c r="I223" s="204" t="s">
        <v>483</v>
      </c>
      <c r="J223" s="204"/>
    </row>
    <row r="224" spans="2:10" ht="4.5" hidden="1" customHeight="1">
      <c r="B224" s="82"/>
      <c r="C224" s="30"/>
      <c r="D224" s="30" t="s">
        <v>176</v>
      </c>
      <c r="E224" s="60">
        <v>10</v>
      </c>
      <c r="F224" s="30" t="s">
        <v>393</v>
      </c>
      <c r="G224" s="30" t="s">
        <v>394</v>
      </c>
      <c r="H224" s="30" t="s">
        <v>774</v>
      </c>
      <c r="I224" s="32">
        <v>1</v>
      </c>
      <c r="J224" s="32"/>
    </row>
    <row r="225" spans="2:10" ht="4.5" hidden="1" customHeight="1">
      <c r="B225" s="43"/>
      <c r="C225" s="49"/>
      <c r="D225" s="184" t="s">
        <v>177</v>
      </c>
      <c r="E225" s="198">
        <v>11</v>
      </c>
      <c r="F225" s="184" t="s">
        <v>395</v>
      </c>
      <c r="G225" s="184" t="s">
        <v>396</v>
      </c>
      <c r="H225" s="184" t="s">
        <v>775</v>
      </c>
      <c r="I225" s="27">
        <v>1</v>
      </c>
      <c r="J225" s="27"/>
    </row>
    <row r="226" spans="2:10" ht="4.5" hidden="1" customHeight="1">
      <c r="B226" s="47"/>
      <c r="C226" s="50"/>
      <c r="D226" s="46" t="s">
        <v>22</v>
      </c>
      <c r="E226" s="45">
        <v>12</v>
      </c>
      <c r="F226" s="46" t="s">
        <v>397</v>
      </c>
      <c r="G226" s="46" t="s">
        <v>398</v>
      </c>
      <c r="H226" s="184" t="s">
        <v>776</v>
      </c>
      <c r="I226" s="27">
        <v>1</v>
      </c>
      <c r="J226" s="27"/>
    </row>
    <row r="227" spans="2:10" ht="4.5" hidden="1" customHeight="1">
      <c r="B227" s="44">
        <v>6</v>
      </c>
      <c r="C227" s="189" t="s">
        <v>23</v>
      </c>
      <c r="D227" s="46" t="s">
        <v>399</v>
      </c>
      <c r="E227" s="45">
        <v>13</v>
      </c>
      <c r="F227" s="46" t="s">
        <v>401</v>
      </c>
      <c r="G227" s="46" t="s">
        <v>400</v>
      </c>
      <c r="H227" s="184" t="s">
        <v>772</v>
      </c>
      <c r="I227" s="17">
        <v>2.4199999999999999E-2</v>
      </c>
      <c r="J227" s="17"/>
    </row>
    <row r="228" spans="2:10" ht="4.5" hidden="1" customHeight="1">
      <c r="B228" s="43"/>
      <c r="C228" s="190"/>
      <c r="D228" s="46" t="s">
        <v>24</v>
      </c>
      <c r="E228" s="45">
        <v>14</v>
      </c>
      <c r="F228" s="46" t="s">
        <v>402</v>
      </c>
      <c r="G228" s="46" t="s">
        <v>178</v>
      </c>
      <c r="H228" s="184" t="s">
        <v>773</v>
      </c>
      <c r="I228" s="17">
        <v>2.0400000000000001E-2</v>
      </c>
      <c r="J228" s="17"/>
    </row>
    <row r="229" spans="2:10" ht="4.5" hidden="1" customHeight="1">
      <c r="B229" s="43"/>
      <c r="C229" s="190"/>
      <c r="D229" s="46" t="s">
        <v>25</v>
      </c>
      <c r="E229" s="45">
        <v>15</v>
      </c>
      <c r="F229" s="46" t="s">
        <v>403</v>
      </c>
      <c r="G229" s="46" t="s">
        <v>4</v>
      </c>
      <c r="H229" s="184" t="s">
        <v>982</v>
      </c>
      <c r="I229" s="31">
        <v>5.6899999999999999E-2</v>
      </c>
      <c r="J229" s="31"/>
    </row>
    <row r="230" spans="2:10" ht="4.5" hidden="1" customHeight="1">
      <c r="B230" s="43"/>
      <c r="C230" s="190"/>
      <c r="D230" s="46"/>
      <c r="E230" s="45">
        <v>16</v>
      </c>
      <c r="F230" s="46" t="s">
        <v>404</v>
      </c>
      <c r="G230" s="46" t="s">
        <v>405</v>
      </c>
      <c r="H230" s="184" t="s">
        <v>983</v>
      </c>
      <c r="I230" s="28" t="s">
        <v>629</v>
      </c>
      <c r="J230" s="28"/>
    </row>
    <row r="231" spans="2:10" ht="4.5" hidden="1" customHeight="1">
      <c r="B231" s="47"/>
      <c r="C231" s="202"/>
      <c r="D231" s="46" t="s">
        <v>331</v>
      </c>
      <c r="E231" s="45">
        <v>17</v>
      </c>
      <c r="F231" s="46" t="s">
        <v>42</v>
      </c>
      <c r="G231" s="46" t="s">
        <v>43</v>
      </c>
      <c r="H231" s="46" t="s">
        <v>498</v>
      </c>
      <c r="I231" s="201" t="s">
        <v>484</v>
      </c>
      <c r="J231" s="201"/>
    </row>
    <row r="232" spans="2:10" ht="4.5" hidden="1" customHeight="1">
      <c r="B232" s="44">
        <v>7</v>
      </c>
      <c r="C232" s="52" t="s">
        <v>5</v>
      </c>
      <c r="D232" s="184" t="s">
        <v>333</v>
      </c>
      <c r="E232" s="198">
        <v>18</v>
      </c>
      <c r="F232" s="184" t="s">
        <v>44</v>
      </c>
      <c r="G232" s="184" t="s">
        <v>6</v>
      </c>
      <c r="H232" s="184" t="s">
        <v>739</v>
      </c>
      <c r="I232" s="205" t="s">
        <v>332</v>
      </c>
      <c r="J232" s="205"/>
    </row>
    <row r="233" spans="2:10" ht="4.5" hidden="1" customHeight="1">
      <c r="B233" s="43"/>
      <c r="C233" s="77"/>
      <c r="D233" s="199" t="s">
        <v>334</v>
      </c>
      <c r="E233" s="196">
        <v>19</v>
      </c>
      <c r="F233" s="199" t="s">
        <v>175</v>
      </c>
      <c r="G233" s="199" t="s">
        <v>406</v>
      </c>
      <c r="H233" s="184" t="s">
        <v>761</v>
      </c>
      <c r="I233" s="17">
        <v>0.1537</v>
      </c>
      <c r="J233" s="17"/>
    </row>
    <row r="234" spans="2:10" ht="4.5" hidden="1" customHeight="1">
      <c r="B234" s="44">
        <v>8</v>
      </c>
      <c r="C234" s="987" t="s">
        <v>335</v>
      </c>
      <c r="D234" s="78" t="s">
        <v>336</v>
      </c>
      <c r="E234" s="886">
        <v>20</v>
      </c>
      <c r="F234" s="199" t="s">
        <v>337</v>
      </c>
      <c r="G234" s="199" t="s">
        <v>407</v>
      </c>
      <c r="H234" s="199" t="s">
        <v>548</v>
      </c>
      <c r="I234" s="1097" t="s">
        <v>489</v>
      </c>
      <c r="J234" s="1097"/>
    </row>
    <row r="235" spans="2:10" ht="12.75" hidden="1" customHeight="1">
      <c r="B235" s="43"/>
      <c r="C235" s="988"/>
      <c r="D235" s="53"/>
      <c r="E235" s="955"/>
      <c r="F235" s="200" t="s">
        <v>338</v>
      </c>
      <c r="G235" s="200"/>
      <c r="H235" s="200" t="s">
        <v>338</v>
      </c>
      <c r="I235" s="1098"/>
      <c r="J235" s="1098"/>
    </row>
    <row r="236" spans="2:10" ht="12.75" hidden="1" customHeight="1">
      <c r="B236" s="43"/>
      <c r="C236" s="988"/>
      <c r="D236" s="53"/>
      <c r="E236" s="955"/>
      <c r="F236" s="200" t="s">
        <v>340</v>
      </c>
      <c r="G236" s="200"/>
      <c r="H236" s="200"/>
      <c r="I236" s="1098"/>
      <c r="J236" s="1098"/>
    </row>
    <row r="237" spans="2:10" ht="12.75" hidden="1" customHeight="1">
      <c r="B237" s="43"/>
      <c r="C237" s="988"/>
      <c r="D237" s="53"/>
      <c r="E237" s="955"/>
      <c r="F237" s="200" t="s">
        <v>341</v>
      </c>
      <c r="G237" s="200"/>
      <c r="H237" s="200"/>
      <c r="I237" s="1098"/>
      <c r="J237" s="1098"/>
    </row>
    <row r="238" spans="2:10" ht="12.75" hidden="1" customHeight="1">
      <c r="B238" s="43"/>
      <c r="C238" s="988"/>
      <c r="D238" s="53"/>
      <c r="E238" s="955"/>
      <c r="F238" s="200" t="s">
        <v>342</v>
      </c>
      <c r="G238" s="200"/>
      <c r="H238" s="200"/>
      <c r="I238" s="1098"/>
      <c r="J238" s="1098"/>
    </row>
    <row r="239" spans="2:10" ht="4.5" hidden="1" customHeight="1">
      <c r="B239" s="43"/>
      <c r="C239" s="988"/>
      <c r="D239" s="80"/>
      <c r="E239" s="884"/>
      <c r="F239" s="184" t="s">
        <v>343</v>
      </c>
      <c r="G239" s="184"/>
      <c r="H239" s="184"/>
      <c r="I239" s="1099"/>
      <c r="J239" s="1099"/>
    </row>
    <row r="240" spans="2:10" ht="4.5" hidden="1" customHeight="1">
      <c r="B240" s="54"/>
      <c r="C240" s="55"/>
      <c r="D240" s="30" t="s">
        <v>344</v>
      </c>
      <c r="E240" s="60">
        <v>21</v>
      </c>
      <c r="F240" s="30" t="s">
        <v>8</v>
      </c>
      <c r="G240" s="30" t="s">
        <v>7</v>
      </c>
      <c r="H240" s="30" t="s">
        <v>109</v>
      </c>
      <c r="I240" s="30" t="s">
        <v>624</v>
      </c>
      <c r="J240" s="30"/>
    </row>
    <row r="241" spans="2:11" ht="4.5" customHeight="1">
      <c r="B241" s="56"/>
      <c r="C241" s="57"/>
      <c r="D241" s="206"/>
      <c r="E241" s="56"/>
      <c r="F241" s="206"/>
      <c r="G241" s="206"/>
      <c r="H241" s="206"/>
      <c r="I241" s="206"/>
      <c r="J241" s="206"/>
    </row>
    <row r="242" spans="2:11">
      <c r="B242" s="967" t="s">
        <v>314</v>
      </c>
      <c r="C242" s="967"/>
      <c r="D242" s="967"/>
      <c r="E242" s="967"/>
      <c r="F242" s="967"/>
      <c r="G242" s="967"/>
      <c r="H242" s="967"/>
      <c r="I242" s="967"/>
      <c r="J242" s="967"/>
    </row>
    <row r="243" spans="2:11">
      <c r="B243" s="967" t="s">
        <v>371</v>
      </c>
      <c r="C243" s="967"/>
      <c r="D243" s="967"/>
      <c r="E243" s="967"/>
      <c r="F243" s="967"/>
      <c r="G243" s="967"/>
      <c r="H243" s="967"/>
      <c r="I243" s="967"/>
      <c r="J243" s="967"/>
    </row>
    <row r="244" spans="2:11">
      <c r="B244" s="967" t="s">
        <v>2287</v>
      </c>
      <c r="C244" s="967"/>
      <c r="D244" s="967"/>
      <c r="E244" s="967"/>
      <c r="F244" s="967"/>
      <c r="G244" s="967"/>
      <c r="H244" s="967"/>
      <c r="I244" s="967"/>
      <c r="J244" s="967"/>
    </row>
    <row r="245" spans="2:11">
      <c r="B245" s="40" t="s">
        <v>416</v>
      </c>
      <c r="D245" s="40" t="s">
        <v>653</v>
      </c>
      <c r="E245" s="203"/>
      <c r="F245" s="203"/>
      <c r="G245" s="203"/>
      <c r="H245" s="203"/>
      <c r="I245" s="203"/>
      <c r="J245" s="203"/>
    </row>
    <row r="246" spans="2:11" ht="18" customHeight="1">
      <c r="B246" s="40" t="s">
        <v>106</v>
      </c>
      <c r="D246" s="40" t="s">
        <v>1200</v>
      </c>
    </row>
    <row r="247" spans="2:11" ht="18" customHeight="1">
      <c r="B247" s="40" t="s">
        <v>417</v>
      </c>
      <c r="D247" s="40" t="s">
        <v>1158</v>
      </c>
    </row>
    <row r="248" spans="2:11" ht="18" customHeight="1" thickBot="1">
      <c r="B248" s="40"/>
      <c r="D248" s="40"/>
    </row>
    <row r="249" spans="2:11" ht="15.75" customHeight="1">
      <c r="B249" s="976" t="s">
        <v>524</v>
      </c>
      <c r="C249" s="978" t="s">
        <v>186</v>
      </c>
      <c r="D249" s="978" t="s">
        <v>228</v>
      </c>
      <c r="E249" s="978" t="s">
        <v>524</v>
      </c>
      <c r="F249" s="978" t="s">
        <v>230</v>
      </c>
      <c r="G249" s="978" t="s">
        <v>372</v>
      </c>
      <c r="H249" s="41" t="s">
        <v>232</v>
      </c>
      <c r="I249" s="143" t="s">
        <v>506</v>
      </c>
      <c r="J249" s="985" t="s">
        <v>1204</v>
      </c>
    </row>
    <row r="250" spans="2:11" ht="15.75" customHeight="1">
      <c r="B250" s="977"/>
      <c r="C250" s="979"/>
      <c r="D250" s="979"/>
      <c r="E250" s="979"/>
      <c r="F250" s="979"/>
      <c r="G250" s="979"/>
      <c r="H250" s="42" t="s">
        <v>765</v>
      </c>
      <c r="I250" s="140" t="s">
        <v>509</v>
      </c>
      <c r="J250" s="986"/>
    </row>
    <row r="251" spans="2:11" ht="38.25">
      <c r="B251" s="26">
        <v>1</v>
      </c>
      <c r="C251" s="987" t="s">
        <v>199</v>
      </c>
      <c r="D251" s="184" t="s">
        <v>377</v>
      </c>
      <c r="E251" s="198">
        <v>1</v>
      </c>
      <c r="F251" s="184" t="s">
        <v>194</v>
      </c>
      <c r="G251" s="184" t="s">
        <v>378</v>
      </c>
      <c r="H251" s="36" t="s">
        <v>2124</v>
      </c>
      <c r="I251" s="142">
        <v>0.66669999999999996</v>
      </c>
      <c r="J251" s="156"/>
    </row>
    <row r="252" spans="2:11" ht="249.75" customHeight="1">
      <c r="B252" s="47"/>
      <c r="C252" s="1006"/>
      <c r="D252" s="48" t="s">
        <v>379</v>
      </c>
      <c r="E252" s="72">
        <v>2</v>
      </c>
      <c r="F252" s="48" t="s">
        <v>380</v>
      </c>
      <c r="G252" s="48" t="s">
        <v>237</v>
      </c>
      <c r="H252" s="48" t="s">
        <v>1155</v>
      </c>
      <c r="I252" s="148" t="s">
        <v>1156</v>
      </c>
      <c r="J252" s="157" t="s">
        <v>1206</v>
      </c>
    </row>
    <row r="253" spans="2:11" ht="63.75" customHeight="1">
      <c r="B253" s="73">
        <v>2</v>
      </c>
      <c r="C253" s="74" t="s">
        <v>381</v>
      </c>
      <c r="D253" s="184" t="s">
        <v>382</v>
      </c>
      <c r="E253" s="198">
        <v>3</v>
      </c>
      <c r="F253" s="184" t="s">
        <v>383</v>
      </c>
      <c r="G253" s="48" t="s">
        <v>384</v>
      </c>
      <c r="H253" s="36" t="s">
        <v>1427</v>
      </c>
      <c r="I253" s="142">
        <v>1</v>
      </c>
      <c r="J253" s="156"/>
    </row>
    <row r="254" spans="2:11" ht="25.5">
      <c r="B254" s="44">
        <v>3</v>
      </c>
      <c r="C254" s="189" t="s">
        <v>172</v>
      </c>
      <c r="D254" s="199" t="s">
        <v>385</v>
      </c>
      <c r="E254" s="198">
        <v>4</v>
      </c>
      <c r="F254" s="184" t="s">
        <v>386</v>
      </c>
      <c r="G254" s="48" t="s">
        <v>387</v>
      </c>
      <c r="H254" s="36" t="s">
        <v>1433</v>
      </c>
      <c r="I254" s="141">
        <v>1</v>
      </c>
      <c r="J254" s="29"/>
    </row>
    <row r="255" spans="2:11" ht="51">
      <c r="B255" s="47"/>
      <c r="C255" s="202"/>
      <c r="D255" s="184"/>
      <c r="E255" s="198">
        <v>5</v>
      </c>
      <c r="F255" s="184" t="s">
        <v>0</v>
      </c>
      <c r="G255" s="48" t="s">
        <v>1</v>
      </c>
      <c r="H255" s="184" t="s">
        <v>624</v>
      </c>
      <c r="I255" s="193" t="s">
        <v>735</v>
      </c>
      <c r="J255" s="194" t="s">
        <v>2289</v>
      </c>
    </row>
    <row r="256" spans="2:11" ht="51">
      <c r="B256" s="44">
        <v>4</v>
      </c>
      <c r="C256" s="189" t="s">
        <v>173</v>
      </c>
      <c r="D256" s="199" t="s">
        <v>185</v>
      </c>
      <c r="E256" s="198">
        <v>6</v>
      </c>
      <c r="F256" s="184" t="s">
        <v>388</v>
      </c>
      <c r="G256" s="48" t="s">
        <v>389</v>
      </c>
      <c r="H256" s="36" t="s">
        <v>2368</v>
      </c>
      <c r="I256" s="142">
        <f>17/8295</f>
        <v>2.0494273658830621E-3</v>
      </c>
      <c r="J256" s="194" t="s">
        <v>2289</v>
      </c>
      <c r="K256" s="51">
        <f>8/10</f>
        <v>0.8</v>
      </c>
    </row>
    <row r="257" spans="2:13" ht="51">
      <c r="B257" s="43"/>
      <c r="C257" s="190"/>
      <c r="D257" s="208"/>
      <c r="E257" s="45">
        <v>7</v>
      </c>
      <c r="F257" s="46" t="s">
        <v>390</v>
      </c>
      <c r="G257" s="46" t="s">
        <v>391</v>
      </c>
      <c r="H257" s="36" t="s">
        <v>1434</v>
      </c>
      <c r="I257" s="127">
        <v>0.8</v>
      </c>
      <c r="J257" s="194" t="s">
        <v>2289</v>
      </c>
    </row>
    <row r="258" spans="2:13" ht="51.75" thickBot="1">
      <c r="B258" s="47"/>
      <c r="C258" s="202"/>
      <c r="D258" s="76"/>
      <c r="E258" s="198">
        <v>8</v>
      </c>
      <c r="F258" s="184" t="s">
        <v>193</v>
      </c>
      <c r="G258" s="184" t="s">
        <v>192</v>
      </c>
      <c r="H258" s="36" t="s">
        <v>1435</v>
      </c>
      <c r="I258" s="141">
        <v>1</v>
      </c>
      <c r="J258" s="194" t="s">
        <v>2289</v>
      </c>
    </row>
    <row r="259" spans="2:13" ht="15.75" customHeight="1">
      <c r="B259" s="976" t="s">
        <v>524</v>
      </c>
      <c r="C259" s="978" t="s">
        <v>186</v>
      </c>
      <c r="D259" s="978" t="s">
        <v>228</v>
      </c>
      <c r="E259" s="978" t="s">
        <v>524</v>
      </c>
      <c r="F259" s="978" t="s">
        <v>230</v>
      </c>
      <c r="G259" s="978" t="s">
        <v>372</v>
      </c>
      <c r="H259" s="41" t="s">
        <v>232</v>
      </c>
      <c r="I259" s="143" t="s">
        <v>506</v>
      </c>
      <c r="J259" s="985" t="s">
        <v>1204</v>
      </c>
    </row>
    <row r="260" spans="2:13" ht="15.75" customHeight="1">
      <c r="B260" s="977"/>
      <c r="C260" s="979"/>
      <c r="D260" s="979"/>
      <c r="E260" s="979"/>
      <c r="F260" s="979"/>
      <c r="G260" s="979"/>
      <c r="H260" s="42" t="s">
        <v>765</v>
      </c>
      <c r="I260" s="140" t="s">
        <v>509</v>
      </c>
      <c r="J260" s="986"/>
    </row>
    <row r="261" spans="2:13" ht="76.5">
      <c r="B261" s="44">
        <v>5</v>
      </c>
      <c r="C261" s="189" t="s">
        <v>311</v>
      </c>
      <c r="D261" s="199" t="s">
        <v>3</v>
      </c>
      <c r="E261" s="196">
        <v>9</v>
      </c>
      <c r="F261" s="199" t="s">
        <v>523</v>
      </c>
      <c r="G261" s="199" t="s">
        <v>227</v>
      </c>
      <c r="H261" s="199" t="s">
        <v>2360</v>
      </c>
      <c r="I261" s="191" t="s">
        <v>483</v>
      </c>
      <c r="J261" s="201"/>
    </row>
    <row r="262" spans="2:13" ht="63.75">
      <c r="B262" s="87"/>
      <c r="C262" s="46"/>
      <c r="D262" s="46" t="s">
        <v>176</v>
      </c>
      <c r="E262" s="45">
        <v>10</v>
      </c>
      <c r="F262" s="46" t="s">
        <v>393</v>
      </c>
      <c r="G262" s="46" t="s">
        <v>394</v>
      </c>
      <c r="H262" s="92" t="s">
        <v>2354</v>
      </c>
      <c r="I262" s="35">
        <v>1</v>
      </c>
      <c r="J262" s="194" t="s">
        <v>2290</v>
      </c>
    </row>
    <row r="263" spans="2:13" ht="51">
      <c r="B263" s="43"/>
      <c r="C263" s="49"/>
      <c r="D263" s="184" t="s">
        <v>177</v>
      </c>
      <c r="E263" s="198">
        <v>11</v>
      </c>
      <c r="F263" s="184" t="s">
        <v>395</v>
      </c>
      <c r="G263" s="184" t="s">
        <v>396</v>
      </c>
      <c r="H263" s="36" t="s">
        <v>2355</v>
      </c>
      <c r="I263" s="141">
        <v>1</v>
      </c>
      <c r="J263" s="194" t="s">
        <v>2291</v>
      </c>
    </row>
    <row r="264" spans="2:13" ht="48" customHeight="1">
      <c r="B264" s="47"/>
      <c r="C264" s="50"/>
      <c r="D264" s="46" t="s">
        <v>22</v>
      </c>
      <c r="E264" s="45">
        <v>12</v>
      </c>
      <c r="F264" s="46" t="s">
        <v>397</v>
      </c>
      <c r="G264" s="46" t="s">
        <v>398</v>
      </c>
      <c r="H264" s="36" t="s">
        <v>2356</v>
      </c>
      <c r="I264" s="141">
        <v>1</v>
      </c>
      <c r="J264" s="194" t="s">
        <v>2292</v>
      </c>
    </row>
    <row r="265" spans="2:13" ht="38.25">
      <c r="B265" s="44">
        <v>6</v>
      </c>
      <c r="C265" s="189" t="s">
        <v>23</v>
      </c>
      <c r="D265" s="46" t="s">
        <v>1159</v>
      </c>
      <c r="E265" s="45">
        <v>13</v>
      </c>
      <c r="F265" s="46" t="s">
        <v>1160</v>
      </c>
      <c r="G265" s="46" t="s">
        <v>1161</v>
      </c>
      <c r="H265" s="36" t="s">
        <v>2369</v>
      </c>
      <c r="I265" s="142" t="s">
        <v>1165</v>
      </c>
      <c r="J265" s="194" t="s">
        <v>2293</v>
      </c>
      <c r="K265" s="51">
        <v>723790000</v>
      </c>
      <c r="L265" s="51">
        <v>1193408329568.4399</v>
      </c>
      <c r="M265" s="93">
        <f>K265/L265</f>
        <v>6.0648981749753395E-4</v>
      </c>
    </row>
    <row r="266" spans="2:13" ht="38.25">
      <c r="B266" s="43"/>
      <c r="C266" s="190"/>
      <c r="D266" s="46" t="s">
        <v>24</v>
      </c>
      <c r="E266" s="45">
        <v>14</v>
      </c>
      <c r="F266" s="46" t="s">
        <v>402</v>
      </c>
      <c r="G266" s="46" t="s">
        <v>178</v>
      </c>
      <c r="H266" s="36" t="s">
        <v>1855</v>
      </c>
      <c r="I266" s="142" t="s">
        <v>1201</v>
      </c>
      <c r="J266" s="194" t="s">
        <v>2262</v>
      </c>
      <c r="K266" s="51">
        <v>73100000</v>
      </c>
      <c r="L266" s="51">
        <v>711942550</v>
      </c>
      <c r="M266" s="93">
        <f>K266/L266</f>
        <v>0.10267682413419453</v>
      </c>
    </row>
    <row r="267" spans="2:13" ht="57" customHeight="1">
      <c r="B267" s="43"/>
      <c r="C267" s="190"/>
      <c r="D267" s="46" t="s">
        <v>25</v>
      </c>
      <c r="E267" s="45">
        <v>15</v>
      </c>
      <c r="F267" s="46" t="s">
        <v>403</v>
      </c>
      <c r="G267" s="46" t="s">
        <v>4</v>
      </c>
      <c r="H267" s="36" t="s">
        <v>2025</v>
      </c>
      <c r="I267" s="127" t="s">
        <v>1202</v>
      </c>
      <c r="J267" s="194" t="s">
        <v>2262</v>
      </c>
      <c r="K267" s="51">
        <v>1150000</v>
      </c>
      <c r="L267" s="51">
        <v>489950000</v>
      </c>
      <c r="M267" s="93">
        <f>K267/L267</f>
        <v>2.3471782834983161E-3</v>
      </c>
    </row>
    <row r="268" spans="2:13" ht="47.25" customHeight="1">
      <c r="B268" s="43"/>
      <c r="C268" s="190"/>
      <c r="D268" s="46"/>
      <c r="E268" s="45">
        <v>16</v>
      </c>
      <c r="F268" s="46" t="s">
        <v>404</v>
      </c>
      <c r="G268" s="46" t="s">
        <v>405</v>
      </c>
      <c r="H268" s="36" t="s">
        <v>2026</v>
      </c>
      <c r="I268" s="127" t="s">
        <v>1203</v>
      </c>
      <c r="J268" s="194" t="s">
        <v>2262</v>
      </c>
      <c r="L268" s="51">
        <v>723790000</v>
      </c>
      <c r="M268" s="93">
        <f>L267/L268</f>
        <v>0.67692286436673621</v>
      </c>
    </row>
    <row r="269" spans="2:13" ht="51">
      <c r="B269" s="47"/>
      <c r="C269" s="202"/>
      <c r="D269" s="46" t="s">
        <v>331</v>
      </c>
      <c r="E269" s="45">
        <v>17</v>
      </c>
      <c r="F269" s="46" t="s">
        <v>1426</v>
      </c>
      <c r="G269" s="46" t="s">
        <v>43</v>
      </c>
      <c r="H269" s="46" t="s">
        <v>498</v>
      </c>
      <c r="I269" s="128" t="s">
        <v>484</v>
      </c>
      <c r="J269" s="201"/>
      <c r="M269" s="93">
        <f>K267/L266</f>
        <v>1.6152988748881494E-3</v>
      </c>
    </row>
    <row r="270" spans="2:13" ht="25.5">
      <c r="B270" s="44">
        <v>7</v>
      </c>
      <c r="C270" s="987" t="s">
        <v>5</v>
      </c>
      <c r="D270" s="184" t="s">
        <v>333</v>
      </c>
      <c r="E270" s="198">
        <v>18</v>
      </c>
      <c r="F270" s="184" t="s">
        <v>44</v>
      </c>
      <c r="G270" s="184" t="s">
        <v>6</v>
      </c>
      <c r="H270" s="184" t="s">
        <v>739</v>
      </c>
      <c r="I270" s="193" t="s">
        <v>332</v>
      </c>
      <c r="J270" s="194" t="s">
        <v>1283</v>
      </c>
    </row>
    <row r="271" spans="2:13" ht="37.5" customHeight="1">
      <c r="B271" s="43"/>
      <c r="C271" s="1006"/>
      <c r="D271" s="199" t="s">
        <v>334</v>
      </c>
      <c r="E271" s="196">
        <v>19</v>
      </c>
      <c r="F271" s="199" t="s">
        <v>175</v>
      </c>
      <c r="G271" s="199" t="s">
        <v>406</v>
      </c>
      <c r="H271" s="34" t="s">
        <v>2027</v>
      </c>
      <c r="I271" s="160">
        <v>0</v>
      </c>
      <c r="J271" s="133" t="s">
        <v>1284</v>
      </c>
    </row>
    <row r="272" spans="2:13" ht="25.5">
      <c r="B272" s="44">
        <v>8</v>
      </c>
      <c r="C272" s="987" t="s">
        <v>335</v>
      </c>
      <c r="D272" s="78" t="s">
        <v>336</v>
      </c>
      <c r="E272" s="886">
        <v>20</v>
      </c>
      <c r="F272" s="199" t="s">
        <v>337</v>
      </c>
      <c r="G272" s="199" t="s">
        <v>407</v>
      </c>
      <c r="H272" s="199" t="s">
        <v>1431</v>
      </c>
      <c r="I272" s="1020" t="s">
        <v>929</v>
      </c>
      <c r="J272" s="1096"/>
    </row>
    <row r="273" spans="2:10">
      <c r="B273" s="43"/>
      <c r="C273" s="988"/>
      <c r="D273" s="53"/>
      <c r="E273" s="955"/>
      <c r="F273" s="200" t="s">
        <v>338</v>
      </c>
      <c r="G273" s="200"/>
      <c r="H273" s="200" t="s">
        <v>338</v>
      </c>
      <c r="I273" s="1021"/>
      <c r="J273" s="1096"/>
    </row>
    <row r="274" spans="2:10">
      <c r="B274" s="43"/>
      <c r="C274" s="988"/>
      <c r="D274" s="53"/>
      <c r="E274" s="955"/>
      <c r="F274" s="200" t="s">
        <v>340</v>
      </c>
      <c r="G274" s="200"/>
      <c r="H274" s="839" t="s">
        <v>316</v>
      </c>
      <c r="I274" s="1021"/>
      <c r="J274" s="1096"/>
    </row>
    <row r="275" spans="2:10">
      <c r="B275" s="43"/>
      <c r="C275" s="988"/>
      <c r="D275" s="53"/>
      <c r="E275" s="955"/>
      <c r="F275" s="200" t="s">
        <v>341</v>
      </c>
      <c r="G275" s="200"/>
      <c r="H275" s="839" t="s">
        <v>341</v>
      </c>
      <c r="I275" s="1021"/>
      <c r="J275" s="1096"/>
    </row>
    <row r="276" spans="2:10">
      <c r="B276" s="43"/>
      <c r="C276" s="988"/>
      <c r="D276" s="53"/>
      <c r="E276" s="955"/>
      <c r="F276" s="200" t="s">
        <v>342</v>
      </c>
      <c r="G276" s="200"/>
      <c r="H276" s="200" t="s">
        <v>832</v>
      </c>
      <c r="I276" s="1021"/>
      <c r="J276" s="1096"/>
    </row>
    <row r="277" spans="2:10" ht="18.75" customHeight="1">
      <c r="B277" s="43"/>
      <c r="C277" s="988"/>
      <c r="D277" s="80"/>
      <c r="E277" s="884"/>
      <c r="F277" s="184" t="s">
        <v>343</v>
      </c>
      <c r="G277" s="184"/>
      <c r="H277" s="184"/>
      <c r="I277" s="1022"/>
      <c r="J277" s="1096"/>
    </row>
    <row r="278" spans="2:10" ht="45" customHeight="1" thickBot="1">
      <c r="B278" s="54"/>
      <c r="C278" s="55"/>
      <c r="D278" s="30" t="s">
        <v>344</v>
      </c>
      <c r="E278" s="60">
        <v>21</v>
      </c>
      <c r="F278" s="30" t="s">
        <v>8</v>
      </c>
      <c r="G278" s="30" t="s">
        <v>7</v>
      </c>
      <c r="H278" s="30" t="s">
        <v>2370</v>
      </c>
      <c r="I278" s="840" t="s">
        <v>703</v>
      </c>
      <c r="J278" s="841"/>
    </row>
    <row r="279" spans="2:10" ht="4.5" customHeight="1">
      <c r="B279" s="56"/>
      <c r="C279" s="57"/>
      <c r="D279" s="206"/>
      <c r="E279" s="56"/>
      <c r="F279" s="206"/>
      <c r="G279" s="206"/>
      <c r="H279" s="206"/>
      <c r="I279" s="206"/>
      <c r="J279" s="206"/>
    </row>
    <row r="280" spans="2:10" ht="19.5" customHeight="1">
      <c r="B280" s="56"/>
      <c r="C280" s="57"/>
      <c r="D280" s="206"/>
      <c r="E280" s="56"/>
      <c r="F280" s="206"/>
      <c r="G280" s="206"/>
      <c r="H280" s="206"/>
      <c r="I280" s="206"/>
      <c r="J280" s="206"/>
    </row>
    <row r="281" spans="2:10">
      <c r="B281" s="967" t="s">
        <v>314</v>
      </c>
      <c r="C281" s="967"/>
      <c r="D281" s="967"/>
      <c r="E281" s="967"/>
      <c r="F281" s="967"/>
      <c r="G281" s="967"/>
      <c r="H281" s="967"/>
      <c r="I281" s="967"/>
      <c r="J281" s="967"/>
    </row>
    <row r="282" spans="2:10">
      <c r="B282" s="967" t="s">
        <v>371</v>
      </c>
      <c r="C282" s="967"/>
      <c r="D282" s="967"/>
      <c r="E282" s="967"/>
      <c r="F282" s="967"/>
      <c r="G282" s="967"/>
      <c r="H282" s="967"/>
      <c r="I282" s="967"/>
      <c r="J282" s="967"/>
    </row>
    <row r="283" spans="2:10">
      <c r="B283" s="967" t="s">
        <v>2287</v>
      </c>
      <c r="C283" s="967"/>
      <c r="D283" s="967"/>
      <c r="E283" s="967"/>
      <c r="F283" s="967"/>
      <c r="G283" s="967"/>
      <c r="H283" s="967"/>
      <c r="I283" s="967"/>
      <c r="J283" s="967"/>
    </row>
    <row r="284" spans="2:10">
      <c r="B284" s="40" t="s">
        <v>416</v>
      </c>
      <c r="D284" s="40" t="s">
        <v>653</v>
      </c>
      <c r="E284" s="203"/>
      <c r="F284" s="203"/>
      <c r="G284" s="203"/>
      <c r="H284" s="203"/>
      <c r="I284" s="203"/>
      <c r="J284" s="203"/>
    </row>
    <row r="285" spans="2:10" ht="18" customHeight="1">
      <c r="B285" s="40" t="s">
        <v>106</v>
      </c>
      <c r="D285" s="40" t="s">
        <v>810</v>
      </c>
    </row>
    <row r="286" spans="2:10" ht="18" customHeight="1">
      <c r="B286" s="40" t="s">
        <v>417</v>
      </c>
      <c r="D286" s="40" t="s">
        <v>1158</v>
      </c>
    </row>
    <row r="287" spans="2:10" ht="18" customHeight="1" thickBot="1">
      <c r="B287" s="40"/>
      <c r="D287" s="40"/>
    </row>
    <row r="288" spans="2:10" ht="15.75" customHeight="1">
      <c r="B288" s="976" t="s">
        <v>524</v>
      </c>
      <c r="C288" s="978" t="s">
        <v>186</v>
      </c>
      <c r="D288" s="978" t="s">
        <v>228</v>
      </c>
      <c r="E288" s="978" t="s">
        <v>524</v>
      </c>
      <c r="F288" s="978" t="s">
        <v>230</v>
      </c>
      <c r="G288" s="978" t="s">
        <v>372</v>
      </c>
      <c r="H288" s="41" t="s">
        <v>232</v>
      </c>
      <c r="I288" s="143" t="s">
        <v>506</v>
      </c>
      <c r="J288" s="985" t="s">
        <v>1204</v>
      </c>
    </row>
    <row r="289" spans="2:13" ht="15.75" customHeight="1">
      <c r="B289" s="977"/>
      <c r="C289" s="979"/>
      <c r="D289" s="979"/>
      <c r="E289" s="979"/>
      <c r="F289" s="979"/>
      <c r="G289" s="979"/>
      <c r="H289" s="42" t="s">
        <v>765</v>
      </c>
      <c r="I289" s="140" t="s">
        <v>509</v>
      </c>
      <c r="J289" s="986"/>
    </row>
    <row r="290" spans="2:13" ht="38.25">
      <c r="B290" s="26">
        <v>1</v>
      </c>
      <c r="C290" s="987" t="s">
        <v>199</v>
      </c>
      <c r="D290" s="184" t="s">
        <v>377</v>
      </c>
      <c r="E290" s="198">
        <v>1</v>
      </c>
      <c r="F290" s="184" t="s">
        <v>194</v>
      </c>
      <c r="G290" s="184" t="s">
        <v>378</v>
      </c>
      <c r="H290" s="36" t="s">
        <v>2124</v>
      </c>
      <c r="I290" s="142">
        <v>0.66669999999999996</v>
      </c>
      <c r="J290" s="156"/>
    </row>
    <row r="291" spans="2:13" ht="255">
      <c r="B291" s="47"/>
      <c r="C291" s="1006"/>
      <c r="D291" s="48" t="s">
        <v>379</v>
      </c>
      <c r="E291" s="72">
        <v>2</v>
      </c>
      <c r="F291" s="48" t="s">
        <v>380</v>
      </c>
      <c r="G291" s="48" t="s">
        <v>237</v>
      </c>
      <c r="H291" s="48" t="s">
        <v>1155</v>
      </c>
      <c r="I291" s="148" t="s">
        <v>1156</v>
      </c>
      <c r="J291" s="157" t="s">
        <v>1206</v>
      </c>
    </row>
    <row r="292" spans="2:13" ht="63.75" customHeight="1">
      <c r="B292" s="73">
        <v>2</v>
      </c>
      <c r="C292" s="74" t="s">
        <v>381</v>
      </c>
      <c r="D292" s="184" t="s">
        <v>382</v>
      </c>
      <c r="E292" s="198">
        <v>3</v>
      </c>
      <c r="F292" s="184" t="s">
        <v>383</v>
      </c>
      <c r="G292" s="48" t="s">
        <v>384</v>
      </c>
      <c r="H292" s="36" t="s">
        <v>1427</v>
      </c>
      <c r="I292" s="142">
        <v>1</v>
      </c>
      <c r="J292" s="156"/>
    </row>
    <row r="293" spans="2:13" ht="34.5" customHeight="1">
      <c r="B293" s="44">
        <v>3</v>
      </c>
      <c r="C293" s="189" t="s">
        <v>172</v>
      </c>
      <c r="D293" s="199" t="s">
        <v>385</v>
      </c>
      <c r="E293" s="198">
        <v>4</v>
      </c>
      <c r="F293" s="184" t="s">
        <v>386</v>
      </c>
      <c r="G293" s="48" t="s">
        <v>387</v>
      </c>
      <c r="H293" s="36" t="s">
        <v>1436</v>
      </c>
      <c r="I293" s="141">
        <v>1</v>
      </c>
      <c r="J293" s="29"/>
    </row>
    <row r="294" spans="2:13" ht="51" customHeight="1">
      <c r="B294" s="47"/>
      <c r="C294" s="202"/>
      <c r="D294" s="184"/>
      <c r="E294" s="198">
        <v>5</v>
      </c>
      <c r="F294" s="184" t="s">
        <v>0</v>
      </c>
      <c r="G294" s="48" t="s">
        <v>1</v>
      </c>
      <c r="H294" s="184" t="s">
        <v>624</v>
      </c>
      <c r="I294" s="193" t="s">
        <v>735</v>
      </c>
      <c r="J294" s="194" t="s">
        <v>2289</v>
      </c>
    </row>
    <row r="295" spans="2:13" ht="51">
      <c r="B295" s="44">
        <v>4</v>
      </c>
      <c r="C295" s="189" t="s">
        <v>173</v>
      </c>
      <c r="D295" s="199" t="s">
        <v>185</v>
      </c>
      <c r="E295" s="198">
        <v>6</v>
      </c>
      <c r="F295" s="184" t="s">
        <v>388</v>
      </c>
      <c r="G295" s="48" t="s">
        <v>389</v>
      </c>
      <c r="H295" s="36" t="s">
        <v>2371</v>
      </c>
      <c r="I295" s="142">
        <f>24/8295</f>
        <v>2.8933092224231465E-3</v>
      </c>
      <c r="J295" s="194" t="s">
        <v>2289</v>
      </c>
    </row>
    <row r="296" spans="2:13" ht="57" customHeight="1" thickBot="1">
      <c r="B296" s="43"/>
      <c r="C296" s="190"/>
      <c r="D296" s="208"/>
      <c r="E296" s="45">
        <v>7</v>
      </c>
      <c r="F296" s="46" t="s">
        <v>390</v>
      </c>
      <c r="G296" s="46" t="s">
        <v>391</v>
      </c>
      <c r="H296" s="36" t="s">
        <v>2028</v>
      </c>
      <c r="I296" s="144">
        <v>0.8</v>
      </c>
      <c r="J296" s="194" t="s">
        <v>2289</v>
      </c>
    </row>
    <row r="297" spans="2:13" ht="15.75" customHeight="1">
      <c r="B297" s="976" t="s">
        <v>524</v>
      </c>
      <c r="C297" s="978" t="s">
        <v>186</v>
      </c>
      <c r="D297" s="978" t="s">
        <v>228</v>
      </c>
      <c r="E297" s="978" t="s">
        <v>524</v>
      </c>
      <c r="F297" s="978" t="s">
        <v>230</v>
      </c>
      <c r="G297" s="978" t="s">
        <v>372</v>
      </c>
      <c r="H297" s="41" t="s">
        <v>232</v>
      </c>
      <c r="I297" s="143" t="s">
        <v>506</v>
      </c>
      <c r="J297" s="985" t="s">
        <v>1204</v>
      </c>
    </row>
    <row r="298" spans="2:13" ht="15.75" customHeight="1">
      <c r="B298" s="977"/>
      <c r="C298" s="979"/>
      <c r="D298" s="979"/>
      <c r="E298" s="979"/>
      <c r="F298" s="979"/>
      <c r="G298" s="979"/>
      <c r="H298" s="42" t="s">
        <v>765</v>
      </c>
      <c r="I298" s="140" t="s">
        <v>509</v>
      </c>
      <c r="J298" s="986"/>
    </row>
    <row r="299" spans="2:13" ht="50.25" customHeight="1">
      <c r="B299" s="47"/>
      <c r="C299" s="202"/>
      <c r="D299" s="76"/>
      <c r="E299" s="198">
        <v>8</v>
      </c>
      <c r="F299" s="184" t="s">
        <v>193</v>
      </c>
      <c r="G299" s="184" t="s">
        <v>192</v>
      </c>
      <c r="H299" s="36" t="s">
        <v>1432</v>
      </c>
      <c r="I299" s="141">
        <v>1</v>
      </c>
      <c r="J299" s="194" t="s">
        <v>2289</v>
      </c>
    </row>
    <row r="300" spans="2:13" ht="76.5" customHeight="1">
      <c r="B300" s="44">
        <v>5</v>
      </c>
      <c r="C300" s="189" t="s">
        <v>311</v>
      </c>
      <c r="D300" s="199" t="s">
        <v>3</v>
      </c>
      <c r="E300" s="196">
        <v>9</v>
      </c>
      <c r="F300" s="199" t="s">
        <v>523</v>
      </c>
      <c r="G300" s="199" t="s">
        <v>227</v>
      </c>
      <c r="H300" s="199" t="s">
        <v>2360</v>
      </c>
      <c r="I300" s="191" t="s">
        <v>483</v>
      </c>
      <c r="J300" s="201"/>
    </row>
    <row r="301" spans="2:13" ht="63.75">
      <c r="B301" s="59"/>
      <c r="C301" s="199"/>
      <c r="D301" s="199" t="s">
        <v>176</v>
      </c>
      <c r="E301" s="196">
        <v>10</v>
      </c>
      <c r="F301" s="199" t="s">
        <v>393</v>
      </c>
      <c r="G301" s="199" t="s">
        <v>394</v>
      </c>
      <c r="H301" s="92" t="s">
        <v>2372</v>
      </c>
      <c r="I301" s="35">
        <v>1</v>
      </c>
      <c r="J301" s="194" t="s">
        <v>2290</v>
      </c>
    </row>
    <row r="302" spans="2:13" ht="50.25" customHeight="1">
      <c r="B302" s="59"/>
      <c r="C302" s="119"/>
      <c r="D302" s="199" t="s">
        <v>177</v>
      </c>
      <c r="E302" s="196">
        <v>11</v>
      </c>
      <c r="F302" s="199" t="s">
        <v>395</v>
      </c>
      <c r="G302" s="199" t="s">
        <v>396</v>
      </c>
      <c r="H302" s="36" t="s">
        <v>2355</v>
      </c>
      <c r="I302" s="141">
        <v>1</v>
      </c>
      <c r="J302" s="194" t="s">
        <v>2291</v>
      </c>
    </row>
    <row r="303" spans="2:13" ht="48" customHeight="1">
      <c r="B303" s="87"/>
      <c r="C303" s="135"/>
      <c r="D303" s="46" t="s">
        <v>22</v>
      </c>
      <c r="E303" s="45">
        <v>12</v>
      </c>
      <c r="F303" s="46" t="s">
        <v>397</v>
      </c>
      <c r="G303" s="46" t="s">
        <v>398</v>
      </c>
      <c r="H303" s="36" t="s">
        <v>2373</v>
      </c>
      <c r="I303" s="141">
        <v>1</v>
      </c>
      <c r="J303" s="194" t="s">
        <v>2292</v>
      </c>
    </row>
    <row r="304" spans="2:13" ht="57.75" customHeight="1">
      <c r="B304" s="44">
        <v>6</v>
      </c>
      <c r="C304" s="189" t="s">
        <v>23</v>
      </c>
      <c r="D304" s="199" t="s">
        <v>1159</v>
      </c>
      <c r="E304" s="196">
        <v>13</v>
      </c>
      <c r="F304" s="199" t="s">
        <v>1160</v>
      </c>
      <c r="G304" s="199" t="s">
        <v>1161</v>
      </c>
      <c r="H304" s="159" t="s">
        <v>2374</v>
      </c>
      <c r="I304" s="149" t="s">
        <v>985</v>
      </c>
      <c r="J304" s="194" t="s">
        <v>2293</v>
      </c>
      <c r="K304" s="51">
        <v>791884000</v>
      </c>
      <c r="L304" s="51">
        <v>1193408329568.4399</v>
      </c>
      <c r="M304" s="93">
        <f>K304/L304</f>
        <v>6.6354824277651972E-4</v>
      </c>
    </row>
    <row r="305" spans="2:13" ht="25.5">
      <c r="B305" s="87"/>
      <c r="C305" s="74"/>
      <c r="D305" s="46" t="s">
        <v>24</v>
      </c>
      <c r="E305" s="45">
        <v>14</v>
      </c>
      <c r="F305" s="46" t="s">
        <v>402</v>
      </c>
      <c r="G305" s="46" t="s">
        <v>178</v>
      </c>
      <c r="H305" s="92" t="s">
        <v>2201</v>
      </c>
      <c r="I305" s="37" t="s">
        <v>1173</v>
      </c>
      <c r="J305" s="194" t="s">
        <v>2365</v>
      </c>
      <c r="K305" s="51">
        <v>23510000</v>
      </c>
      <c r="L305" s="51">
        <v>768677586</v>
      </c>
      <c r="M305" s="93">
        <f>K305/L305</f>
        <v>3.0584994838134906E-2</v>
      </c>
    </row>
    <row r="306" spans="2:13" ht="51">
      <c r="B306" s="43"/>
      <c r="C306" s="190"/>
      <c r="D306" s="184" t="s">
        <v>25</v>
      </c>
      <c r="E306" s="45">
        <v>15</v>
      </c>
      <c r="F306" s="46" t="s">
        <v>403</v>
      </c>
      <c r="G306" s="46" t="s">
        <v>4</v>
      </c>
      <c r="H306" s="36" t="s">
        <v>2029</v>
      </c>
      <c r="I306" s="127">
        <v>0</v>
      </c>
      <c r="J306" s="194" t="s">
        <v>2262</v>
      </c>
      <c r="M306" s="93" t="e">
        <f>K306/L306</f>
        <v>#DIV/0!</v>
      </c>
    </row>
    <row r="307" spans="2:13" ht="38.25">
      <c r="B307" s="43"/>
      <c r="C307" s="190"/>
      <c r="D307" s="46"/>
      <c r="E307" s="45">
        <v>16</v>
      </c>
      <c r="F307" s="46" t="s">
        <v>404</v>
      </c>
      <c r="G307" s="46" t="s">
        <v>405</v>
      </c>
      <c r="H307" s="36" t="s">
        <v>2200</v>
      </c>
      <c r="I307" s="144" t="s">
        <v>1174</v>
      </c>
      <c r="J307" s="194" t="s">
        <v>2262</v>
      </c>
      <c r="K307" s="51">
        <v>533054000</v>
      </c>
      <c r="M307" s="93">
        <f>K307/L305</f>
        <v>0.69346889997648509</v>
      </c>
    </row>
    <row r="308" spans="2:13" ht="38.25">
      <c r="B308" s="47"/>
      <c r="C308" s="202"/>
      <c r="D308" s="46" t="s">
        <v>331</v>
      </c>
      <c r="E308" s="45">
        <v>17</v>
      </c>
      <c r="F308" s="46" t="s">
        <v>1426</v>
      </c>
      <c r="G308" s="46" t="s">
        <v>2197</v>
      </c>
      <c r="H308" s="46" t="s">
        <v>2196</v>
      </c>
      <c r="I308" s="128" t="s">
        <v>484</v>
      </c>
      <c r="J308" s="201"/>
    </row>
    <row r="309" spans="2:13" ht="25.5">
      <c r="B309" s="44">
        <v>7</v>
      </c>
      <c r="C309" s="987" t="s">
        <v>5</v>
      </c>
      <c r="D309" s="184" t="s">
        <v>333</v>
      </c>
      <c r="E309" s="198">
        <v>18</v>
      </c>
      <c r="F309" s="184" t="s">
        <v>44</v>
      </c>
      <c r="G309" s="184" t="s">
        <v>6</v>
      </c>
      <c r="H309" s="184" t="s">
        <v>739</v>
      </c>
      <c r="I309" s="193" t="s">
        <v>332</v>
      </c>
      <c r="J309" s="194" t="s">
        <v>1283</v>
      </c>
    </row>
    <row r="310" spans="2:13" ht="38.25">
      <c r="B310" s="43"/>
      <c r="C310" s="1006"/>
      <c r="D310" s="199" t="s">
        <v>334</v>
      </c>
      <c r="E310" s="196">
        <v>19</v>
      </c>
      <c r="F310" s="199" t="s">
        <v>175</v>
      </c>
      <c r="G310" s="199" t="s">
        <v>406</v>
      </c>
      <c r="H310" s="36" t="s">
        <v>2030</v>
      </c>
      <c r="I310" s="142">
        <v>0</v>
      </c>
      <c r="J310" s="133" t="s">
        <v>1284</v>
      </c>
    </row>
    <row r="311" spans="2:13" ht="25.5">
      <c r="B311" s="44">
        <v>8</v>
      </c>
      <c r="C311" s="987" t="s">
        <v>335</v>
      </c>
      <c r="D311" s="78" t="s">
        <v>336</v>
      </c>
      <c r="E311" s="886">
        <v>20</v>
      </c>
      <c r="F311" s="199" t="s">
        <v>337</v>
      </c>
      <c r="G311" s="199" t="s">
        <v>407</v>
      </c>
      <c r="H311" s="199" t="s">
        <v>1431</v>
      </c>
      <c r="I311" s="1020" t="s">
        <v>929</v>
      </c>
      <c r="J311" s="1096"/>
    </row>
    <row r="312" spans="2:13">
      <c r="B312" s="43"/>
      <c r="C312" s="988"/>
      <c r="D312" s="53"/>
      <c r="E312" s="955"/>
      <c r="F312" s="200" t="s">
        <v>338</v>
      </c>
      <c r="G312" s="200"/>
      <c r="H312" s="200" t="s">
        <v>338</v>
      </c>
      <c r="I312" s="1021"/>
      <c r="J312" s="1096"/>
    </row>
    <row r="313" spans="2:13">
      <c r="B313" s="43"/>
      <c r="C313" s="988"/>
      <c r="D313" s="53"/>
      <c r="E313" s="955"/>
      <c r="F313" s="200" t="s">
        <v>340</v>
      </c>
      <c r="G313" s="200"/>
      <c r="H313" s="200" t="s">
        <v>340</v>
      </c>
      <c r="I313" s="1021"/>
      <c r="J313" s="1096"/>
    </row>
    <row r="314" spans="2:13">
      <c r="B314" s="43"/>
      <c r="C314" s="988"/>
      <c r="D314" s="53"/>
      <c r="E314" s="955"/>
      <c r="F314" s="200" t="s">
        <v>341</v>
      </c>
      <c r="G314" s="200"/>
      <c r="H314" s="200" t="s">
        <v>341</v>
      </c>
      <c r="I314" s="1021"/>
      <c r="J314" s="1096"/>
    </row>
    <row r="315" spans="2:13">
      <c r="B315" s="43"/>
      <c r="C315" s="988"/>
      <c r="D315" s="53"/>
      <c r="E315" s="955"/>
      <c r="F315" s="200" t="s">
        <v>342</v>
      </c>
      <c r="G315" s="200"/>
      <c r="H315" s="200" t="s">
        <v>832</v>
      </c>
      <c r="I315" s="1021"/>
      <c r="J315" s="1096"/>
    </row>
    <row r="316" spans="2:13">
      <c r="B316" s="43"/>
      <c r="C316" s="988"/>
      <c r="D316" s="80"/>
      <c r="E316" s="884"/>
      <c r="F316" s="184" t="s">
        <v>343</v>
      </c>
      <c r="G316" s="184"/>
      <c r="H316" s="184"/>
      <c r="I316" s="1022"/>
      <c r="J316" s="1096"/>
    </row>
    <row r="317" spans="2:13" ht="45" customHeight="1" thickBot="1">
      <c r="B317" s="54"/>
      <c r="C317" s="55"/>
      <c r="D317" s="30" t="s">
        <v>344</v>
      </c>
      <c r="E317" s="60">
        <v>21</v>
      </c>
      <c r="F317" s="30" t="s">
        <v>8</v>
      </c>
      <c r="G317" s="30" t="s">
        <v>7</v>
      </c>
      <c r="H317" s="30" t="s">
        <v>332</v>
      </c>
      <c r="I317" s="152" t="s">
        <v>624</v>
      </c>
      <c r="J317" s="158"/>
    </row>
    <row r="318" spans="2:13" ht="4.5" customHeight="1">
      <c r="B318" s="56"/>
      <c r="C318" s="57"/>
      <c r="D318" s="206"/>
      <c r="E318" s="56"/>
      <c r="F318" s="206"/>
      <c r="G318" s="206"/>
      <c r="H318" s="206"/>
      <c r="I318" s="206"/>
      <c r="J318" s="206"/>
    </row>
    <row r="319" spans="2:13">
      <c r="B319" s="967" t="s">
        <v>314</v>
      </c>
      <c r="C319" s="967"/>
      <c r="D319" s="967"/>
      <c r="E319" s="967"/>
      <c r="F319" s="967"/>
      <c r="G319" s="967"/>
      <c r="H319" s="967"/>
      <c r="I319" s="967"/>
      <c r="J319" s="967"/>
    </row>
    <row r="320" spans="2:13">
      <c r="B320" s="967" t="s">
        <v>371</v>
      </c>
      <c r="C320" s="967"/>
      <c r="D320" s="967"/>
      <c r="E320" s="967"/>
      <c r="F320" s="967"/>
      <c r="G320" s="967"/>
      <c r="H320" s="967"/>
      <c r="I320" s="967"/>
      <c r="J320" s="967"/>
    </row>
    <row r="321" spans="2:11">
      <c r="B321" s="967" t="s">
        <v>2287</v>
      </c>
      <c r="C321" s="967"/>
      <c r="D321" s="967"/>
      <c r="E321" s="967"/>
      <c r="F321" s="967"/>
      <c r="G321" s="967"/>
      <c r="H321" s="967"/>
      <c r="I321" s="967"/>
      <c r="J321" s="967"/>
    </row>
    <row r="322" spans="2:11">
      <c r="B322" s="40" t="s">
        <v>416</v>
      </c>
      <c r="D322" s="40" t="s">
        <v>653</v>
      </c>
      <c r="E322" s="203"/>
      <c r="F322" s="203"/>
      <c r="G322" s="203"/>
      <c r="H322" s="203"/>
      <c r="I322" s="203"/>
      <c r="J322" s="203"/>
    </row>
    <row r="323" spans="2:11" ht="18" customHeight="1">
      <c r="B323" s="40" t="s">
        <v>106</v>
      </c>
      <c r="D323" s="40" t="s">
        <v>798</v>
      </c>
    </row>
    <row r="324" spans="2:11" ht="18" customHeight="1">
      <c r="B324" s="40" t="s">
        <v>417</v>
      </c>
      <c r="D324" s="40" t="s">
        <v>1158</v>
      </c>
    </row>
    <row r="325" spans="2:11" ht="18" customHeight="1" thickBot="1">
      <c r="B325" s="40"/>
      <c r="D325" s="40"/>
    </row>
    <row r="326" spans="2:11" ht="15.75" customHeight="1">
      <c r="B326" s="976" t="s">
        <v>524</v>
      </c>
      <c r="C326" s="978" t="s">
        <v>186</v>
      </c>
      <c r="D326" s="978" t="s">
        <v>228</v>
      </c>
      <c r="E326" s="978" t="s">
        <v>524</v>
      </c>
      <c r="F326" s="978" t="s">
        <v>230</v>
      </c>
      <c r="G326" s="978" t="s">
        <v>372</v>
      </c>
      <c r="H326" s="41" t="s">
        <v>232</v>
      </c>
      <c r="I326" s="143" t="s">
        <v>506</v>
      </c>
      <c r="J326" s="985" t="s">
        <v>1204</v>
      </c>
    </row>
    <row r="327" spans="2:11" ht="15.75" customHeight="1">
      <c r="B327" s="977"/>
      <c r="C327" s="979"/>
      <c r="D327" s="979"/>
      <c r="E327" s="979"/>
      <c r="F327" s="979"/>
      <c r="G327" s="979"/>
      <c r="H327" s="42" t="s">
        <v>765</v>
      </c>
      <c r="I327" s="140" t="s">
        <v>509</v>
      </c>
      <c r="J327" s="986"/>
    </row>
    <row r="328" spans="2:11" ht="38.25">
      <c r="B328" s="26">
        <v>1</v>
      </c>
      <c r="C328" s="987" t="s">
        <v>199</v>
      </c>
      <c r="D328" s="184" t="s">
        <v>377</v>
      </c>
      <c r="E328" s="198">
        <v>1</v>
      </c>
      <c r="F328" s="184" t="s">
        <v>194</v>
      </c>
      <c r="G328" s="184" t="s">
        <v>378</v>
      </c>
      <c r="H328" s="36" t="s">
        <v>2124</v>
      </c>
      <c r="I328" s="142">
        <v>0.66669999999999996</v>
      </c>
      <c r="J328" s="156"/>
    </row>
    <row r="329" spans="2:11" ht="255">
      <c r="B329" s="47"/>
      <c r="C329" s="1006"/>
      <c r="D329" s="48" t="s">
        <v>379</v>
      </c>
      <c r="E329" s="72">
        <v>2</v>
      </c>
      <c r="F329" s="48" t="s">
        <v>380</v>
      </c>
      <c r="G329" s="48" t="s">
        <v>237</v>
      </c>
      <c r="H329" s="48" t="s">
        <v>1155</v>
      </c>
      <c r="I329" s="148" t="s">
        <v>1156</v>
      </c>
      <c r="J329" s="157" t="s">
        <v>1206</v>
      </c>
    </row>
    <row r="330" spans="2:11" ht="63.75" customHeight="1">
      <c r="B330" s="73">
        <v>2</v>
      </c>
      <c r="C330" s="74" t="s">
        <v>381</v>
      </c>
      <c r="D330" s="184" t="s">
        <v>382</v>
      </c>
      <c r="E330" s="198">
        <v>3</v>
      </c>
      <c r="F330" s="184" t="s">
        <v>383</v>
      </c>
      <c r="G330" s="48" t="s">
        <v>384</v>
      </c>
      <c r="H330" s="36" t="s">
        <v>1427</v>
      </c>
      <c r="I330" s="142">
        <v>1</v>
      </c>
      <c r="J330" s="156"/>
    </row>
    <row r="331" spans="2:11" ht="25.5">
      <c r="B331" s="44">
        <v>3</v>
      </c>
      <c r="C331" s="189" t="s">
        <v>172</v>
      </c>
      <c r="D331" s="199" t="s">
        <v>385</v>
      </c>
      <c r="E331" s="198">
        <v>4</v>
      </c>
      <c r="F331" s="184" t="s">
        <v>386</v>
      </c>
      <c r="G331" s="48" t="s">
        <v>387</v>
      </c>
      <c r="H331" s="36" t="s">
        <v>1440</v>
      </c>
      <c r="I331" s="142">
        <v>1</v>
      </c>
      <c r="J331" s="156"/>
    </row>
    <row r="332" spans="2:11" ht="51">
      <c r="B332" s="47"/>
      <c r="C332" s="202"/>
      <c r="D332" s="184"/>
      <c r="E332" s="198">
        <v>5</v>
      </c>
      <c r="F332" s="184" t="s">
        <v>0</v>
      </c>
      <c r="G332" s="48" t="s">
        <v>1</v>
      </c>
      <c r="H332" s="184" t="s">
        <v>624</v>
      </c>
      <c r="I332" s="193" t="s">
        <v>735</v>
      </c>
      <c r="J332" s="194" t="s">
        <v>2289</v>
      </c>
    </row>
    <row r="333" spans="2:11" ht="51">
      <c r="B333" s="44">
        <v>4</v>
      </c>
      <c r="C333" s="189" t="s">
        <v>173</v>
      </c>
      <c r="D333" s="199" t="s">
        <v>185</v>
      </c>
      <c r="E333" s="198">
        <v>6</v>
      </c>
      <c r="F333" s="184" t="s">
        <v>388</v>
      </c>
      <c r="G333" s="48" t="s">
        <v>389</v>
      </c>
      <c r="H333" s="36" t="s">
        <v>2375</v>
      </c>
      <c r="I333" s="142">
        <f>16/8295</f>
        <v>1.9288728149487644E-3</v>
      </c>
      <c r="J333" s="194" t="s">
        <v>2289</v>
      </c>
      <c r="K333" s="51">
        <f>13/8295</f>
        <v>1.5672091621458709E-3</v>
      </c>
    </row>
    <row r="334" spans="2:11" ht="51">
      <c r="B334" s="43"/>
      <c r="C334" s="190"/>
      <c r="D334" s="208"/>
      <c r="E334" s="45">
        <v>7</v>
      </c>
      <c r="F334" s="46" t="s">
        <v>390</v>
      </c>
      <c r="G334" s="46" t="s">
        <v>391</v>
      </c>
      <c r="H334" s="36" t="s">
        <v>2031</v>
      </c>
      <c r="I334" s="144">
        <v>1</v>
      </c>
      <c r="J334" s="194" t="s">
        <v>2289</v>
      </c>
    </row>
    <row r="335" spans="2:11" ht="51.75" thickBot="1">
      <c r="B335" s="47"/>
      <c r="C335" s="202"/>
      <c r="D335" s="76"/>
      <c r="E335" s="198">
        <v>8</v>
      </c>
      <c r="F335" s="184" t="s">
        <v>193</v>
      </c>
      <c r="G335" s="184" t="s">
        <v>192</v>
      </c>
      <c r="H335" s="36" t="s">
        <v>1432</v>
      </c>
      <c r="I335" s="141">
        <v>1</v>
      </c>
      <c r="J335" s="194" t="s">
        <v>2289</v>
      </c>
    </row>
    <row r="336" spans="2:11" ht="15.75" customHeight="1">
      <c r="B336" s="976" t="s">
        <v>524</v>
      </c>
      <c r="C336" s="978" t="s">
        <v>186</v>
      </c>
      <c r="D336" s="978" t="s">
        <v>228</v>
      </c>
      <c r="E336" s="978" t="s">
        <v>524</v>
      </c>
      <c r="F336" s="978" t="s">
        <v>230</v>
      </c>
      <c r="G336" s="978" t="s">
        <v>372</v>
      </c>
      <c r="H336" s="41" t="s">
        <v>232</v>
      </c>
      <c r="I336" s="143" t="s">
        <v>506</v>
      </c>
      <c r="J336" s="985" t="s">
        <v>1204</v>
      </c>
    </row>
    <row r="337" spans="2:13" ht="15.75" customHeight="1">
      <c r="B337" s="977"/>
      <c r="C337" s="979"/>
      <c r="D337" s="979"/>
      <c r="E337" s="979"/>
      <c r="F337" s="979"/>
      <c r="G337" s="979"/>
      <c r="H337" s="42" t="s">
        <v>765</v>
      </c>
      <c r="I337" s="140" t="s">
        <v>509</v>
      </c>
      <c r="J337" s="986"/>
    </row>
    <row r="338" spans="2:13" ht="76.5">
      <c r="B338" s="44">
        <v>5</v>
      </c>
      <c r="C338" s="189" t="s">
        <v>311</v>
      </c>
      <c r="D338" s="199" t="s">
        <v>3</v>
      </c>
      <c r="E338" s="196">
        <v>9</v>
      </c>
      <c r="F338" s="199" t="s">
        <v>523</v>
      </c>
      <c r="G338" s="199" t="s">
        <v>227</v>
      </c>
      <c r="H338" s="199" t="s">
        <v>2360</v>
      </c>
      <c r="I338" s="191" t="s">
        <v>483</v>
      </c>
      <c r="J338" s="201"/>
    </row>
    <row r="339" spans="2:13" ht="63.75">
      <c r="B339" s="87"/>
      <c r="C339" s="46"/>
      <c r="D339" s="46" t="s">
        <v>176</v>
      </c>
      <c r="E339" s="45">
        <v>10</v>
      </c>
      <c r="F339" s="46" t="s">
        <v>393</v>
      </c>
      <c r="G339" s="46" t="s">
        <v>394</v>
      </c>
      <c r="H339" s="92" t="s">
        <v>2376</v>
      </c>
      <c r="I339" s="145">
        <v>1</v>
      </c>
      <c r="J339" s="194" t="s">
        <v>2290</v>
      </c>
    </row>
    <row r="340" spans="2:13" ht="50.25" customHeight="1">
      <c r="B340" s="43"/>
      <c r="C340" s="49"/>
      <c r="D340" s="184" t="s">
        <v>177</v>
      </c>
      <c r="E340" s="198">
        <v>11</v>
      </c>
      <c r="F340" s="184" t="s">
        <v>395</v>
      </c>
      <c r="G340" s="184" t="s">
        <v>396</v>
      </c>
      <c r="H340" s="36" t="s">
        <v>2355</v>
      </c>
      <c r="I340" s="141">
        <v>1</v>
      </c>
      <c r="J340" s="183" t="s">
        <v>2291</v>
      </c>
    </row>
    <row r="341" spans="2:13" ht="48" customHeight="1">
      <c r="B341" s="47"/>
      <c r="C341" s="50"/>
      <c r="D341" s="46" t="s">
        <v>22</v>
      </c>
      <c r="E341" s="45">
        <v>12</v>
      </c>
      <c r="F341" s="46" t="s">
        <v>397</v>
      </c>
      <c r="G341" s="46" t="s">
        <v>398</v>
      </c>
      <c r="H341" s="36" t="s">
        <v>2373</v>
      </c>
      <c r="I341" s="141">
        <v>1</v>
      </c>
      <c r="J341" s="194" t="s">
        <v>2292</v>
      </c>
    </row>
    <row r="342" spans="2:13" ht="51">
      <c r="B342" s="44">
        <v>6</v>
      </c>
      <c r="C342" s="189" t="s">
        <v>23</v>
      </c>
      <c r="D342" s="46" t="s">
        <v>1159</v>
      </c>
      <c r="E342" s="45">
        <v>13</v>
      </c>
      <c r="F342" s="46" t="s">
        <v>1160</v>
      </c>
      <c r="G342" s="46" t="s">
        <v>1161</v>
      </c>
      <c r="H342" s="36" t="s">
        <v>2377</v>
      </c>
      <c r="I342" s="142" t="s">
        <v>985</v>
      </c>
      <c r="J342" s="194" t="s">
        <v>2293</v>
      </c>
      <c r="K342" s="51">
        <v>797064000</v>
      </c>
      <c r="L342" s="51">
        <v>1193408329568.4399</v>
      </c>
      <c r="M342" s="93">
        <f>K342/L342</f>
        <v>6.6788875211574409E-4</v>
      </c>
    </row>
    <row r="343" spans="2:13" ht="38.25">
      <c r="B343" s="43"/>
      <c r="C343" s="190"/>
      <c r="D343" s="46" t="s">
        <v>24</v>
      </c>
      <c r="E343" s="45">
        <v>14</v>
      </c>
      <c r="F343" s="46" t="s">
        <v>402</v>
      </c>
      <c r="G343" s="46" t="s">
        <v>178</v>
      </c>
      <c r="H343" s="36" t="s">
        <v>1856</v>
      </c>
      <c r="I343" s="142" t="s">
        <v>1175</v>
      </c>
      <c r="J343" s="194" t="s">
        <v>2262</v>
      </c>
      <c r="K343" s="51">
        <v>26956555</v>
      </c>
      <c r="L343" s="51">
        <v>768298093</v>
      </c>
      <c r="M343" s="93">
        <f>K343/L343</f>
        <v>3.5086062617625161E-2</v>
      </c>
    </row>
    <row r="344" spans="2:13" ht="51">
      <c r="B344" s="43"/>
      <c r="C344" s="190"/>
      <c r="D344" s="46" t="s">
        <v>25</v>
      </c>
      <c r="E344" s="45">
        <v>15</v>
      </c>
      <c r="F344" s="46" t="s">
        <v>403</v>
      </c>
      <c r="G344" s="46" t="s">
        <v>4</v>
      </c>
      <c r="H344" s="36" t="s">
        <v>2032</v>
      </c>
      <c r="I344" s="127" t="s">
        <v>1176</v>
      </c>
      <c r="J344" s="194" t="s">
        <v>2262</v>
      </c>
      <c r="K344" s="51">
        <v>5065000</v>
      </c>
      <c r="L344" s="51">
        <v>550607455</v>
      </c>
      <c r="M344" s="93">
        <f>K344/L344</f>
        <v>9.198931024281173E-3</v>
      </c>
    </row>
    <row r="345" spans="2:13" ht="38.25">
      <c r="B345" s="43"/>
      <c r="C345" s="190"/>
      <c r="D345" s="46"/>
      <c r="E345" s="45">
        <v>16</v>
      </c>
      <c r="F345" s="46" t="s">
        <v>404</v>
      </c>
      <c r="G345" s="46" t="s">
        <v>405</v>
      </c>
      <c r="H345" s="36" t="s">
        <v>2033</v>
      </c>
      <c r="I345" s="144" t="s">
        <v>1177</v>
      </c>
      <c r="J345" s="194" t="s">
        <v>2262</v>
      </c>
      <c r="M345" s="93">
        <f>K344/L343</f>
        <v>6.5924932602949987E-3</v>
      </c>
    </row>
    <row r="346" spans="2:13" ht="38.25">
      <c r="B346" s="47"/>
      <c r="C346" s="202"/>
      <c r="D346" s="46" t="s">
        <v>331</v>
      </c>
      <c r="E346" s="45">
        <v>17</v>
      </c>
      <c r="F346" s="46" t="s">
        <v>42</v>
      </c>
      <c r="G346" s="46" t="s">
        <v>2199</v>
      </c>
      <c r="H346" s="46" t="s">
        <v>2198</v>
      </c>
      <c r="I346" s="128" t="s">
        <v>484</v>
      </c>
      <c r="J346" s="201"/>
    </row>
    <row r="347" spans="2:13" ht="76.5">
      <c r="B347" s="44">
        <v>7</v>
      </c>
      <c r="C347" s="52" t="s">
        <v>5</v>
      </c>
      <c r="D347" s="184" t="s">
        <v>333</v>
      </c>
      <c r="E347" s="198">
        <v>18</v>
      </c>
      <c r="F347" s="184" t="s">
        <v>44</v>
      </c>
      <c r="G347" s="184" t="s">
        <v>6</v>
      </c>
      <c r="H347" s="184" t="s">
        <v>1133</v>
      </c>
      <c r="I347" s="193" t="s">
        <v>332</v>
      </c>
      <c r="J347" s="194" t="s">
        <v>1283</v>
      </c>
    </row>
    <row r="348" spans="2:13" ht="38.25">
      <c r="B348" s="43"/>
      <c r="C348" s="77"/>
      <c r="D348" s="199" t="s">
        <v>334</v>
      </c>
      <c r="E348" s="196">
        <v>19</v>
      </c>
      <c r="F348" s="199" t="s">
        <v>175</v>
      </c>
      <c r="G348" s="199" t="s">
        <v>406</v>
      </c>
      <c r="H348" s="199" t="s">
        <v>2034</v>
      </c>
      <c r="I348" s="160">
        <v>0</v>
      </c>
      <c r="J348" s="133" t="s">
        <v>1284</v>
      </c>
      <c r="K348" s="51">
        <f>8/177</f>
        <v>4.519774011299435E-2</v>
      </c>
    </row>
    <row r="349" spans="2:13" ht="25.5">
      <c r="B349" s="44">
        <v>8</v>
      </c>
      <c r="C349" s="987" t="s">
        <v>335</v>
      </c>
      <c r="D349" s="78" t="s">
        <v>336</v>
      </c>
      <c r="E349" s="886">
        <v>20</v>
      </c>
      <c r="F349" s="199" t="s">
        <v>337</v>
      </c>
      <c r="G349" s="199" t="s">
        <v>407</v>
      </c>
      <c r="H349" s="199" t="s">
        <v>1431</v>
      </c>
      <c r="I349" s="1020" t="s">
        <v>929</v>
      </c>
      <c r="J349" s="1096"/>
    </row>
    <row r="350" spans="2:13">
      <c r="B350" s="43"/>
      <c r="C350" s="988"/>
      <c r="D350" s="53"/>
      <c r="E350" s="955"/>
      <c r="F350" s="200" t="s">
        <v>338</v>
      </c>
      <c r="G350" s="200"/>
      <c r="H350" s="200" t="s">
        <v>338</v>
      </c>
      <c r="I350" s="1021"/>
      <c r="J350" s="1096"/>
    </row>
    <row r="351" spans="2:13">
      <c r="B351" s="43"/>
      <c r="C351" s="988"/>
      <c r="D351" s="53"/>
      <c r="E351" s="955"/>
      <c r="F351" s="200" t="s">
        <v>340</v>
      </c>
      <c r="G351" s="200"/>
      <c r="H351" s="200" t="s">
        <v>340</v>
      </c>
      <c r="I351" s="1021"/>
      <c r="J351" s="1096"/>
    </row>
    <row r="352" spans="2:13">
      <c r="B352" s="43"/>
      <c r="C352" s="988"/>
      <c r="D352" s="53"/>
      <c r="E352" s="955"/>
      <c r="F352" s="200" t="s">
        <v>341</v>
      </c>
      <c r="G352" s="200"/>
      <c r="H352" s="200" t="s">
        <v>341</v>
      </c>
      <c r="I352" s="1021"/>
      <c r="J352" s="1096"/>
    </row>
    <row r="353" spans="2:10">
      <c r="B353" s="43"/>
      <c r="C353" s="988"/>
      <c r="D353" s="53"/>
      <c r="E353" s="955"/>
      <c r="F353" s="200" t="s">
        <v>342</v>
      </c>
      <c r="G353" s="200"/>
      <c r="H353" s="200" t="s">
        <v>832</v>
      </c>
      <c r="I353" s="1021"/>
      <c r="J353" s="1096"/>
    </row>
    <row r="354" spans="2:10" ht="18.75" customHeight="1">
      <c r="B354" s="43"/>
      <c r="C354" s="988"/>
      <c r="D354" s="80"/>
      <c r="E354" s="884"/>
      <c r="F354" s="184" t="s">
        <v>343</v>
      </c>
      <c r="G354" s="184"/>
      <c r="H354" s="184"/>
      <c r="I354" s="1022"/>
      <c r="J354" s="1096"/>
    </row>
    <row r="355" spans="2:10" ht="45" customHeight="1" thickBot="1">
      <c r="B355" s="54"/>
      <c r="C355" s="55"/>
      <c r="D355" s="30" t="s">
        <v>344</v>
      </c>
      <c r="E355" s="60">
        <v>21</v>
      </c>
      <c r="F355" s="30" t="s">
        <v>8</v>
      </c>
      <c r="G355" s="30" t="s">
        <v>7</v>
      </c>
      <c r="H355" s="30" t="s">
        <v>2378</v>
      </c>
      <c r="I355" s="591" t="s">
        <v>703</v>
      </c>
      <c r="J355" s="842"/>
    </row>
    <row r="356" spans="2:10" ht="4.5" customHeight="1">
      <c r="B356" s="56"/>
      <c r="C356" s="57"/>
      <c r="D356" s="206"/>
      <c r="E356" s="56"/>
      <c r="F356" s="206"/>
      <c r="G356" s="206"/>
      <c r="H356" s="206"/>
      <c r="I356" s="206"/>
      <c r="J356" s="206"/>
    </row>
    <row r="357" spans="2:10">
      <c r="B357" s="967" t="s">
        <v>314</v>
      </c>
      <c r="C357" s="967"/>
      <c r="D357" s="967"/>
      <c r="E357" s="967"/>
      <c r="F357" s="967"/>
      <c r="G357" s="967"/>
      <c r="H357" s="967"/>
      <c r="I357" s="967"/>
      <c r="J357" s="967"/>
    </row>
    <row r="358" spans="2:10">
      <c r="B358" s="967" t="s">
        <v>371</v>
      </c>
      <c r="C358" s="967"/>
      <c r="D358" s="967"/>
      <c r="E358" s="967"/>
      <c r="F358" s="967"/>
      <c r="G358" s="967"/>
      <c r="H358" s="967"/>
      <c r="I358" s="967"/>
      <c r="J358" s="967"/>
    </row>
    <row r="359" spans="2:10">
      <c r="B359" s="967" t="s">
        <v>2287</v>
      </c>
      <c r="C359" s="967"/>
      <c r="D359" s="967"/>
      <c r="E359" s="967"/>
      <c r="F359" s="967"/>
      <c r="G359" s="967"/>
      <c r="H359" s="967"/>
      <c r="I359" s="967"/>
      <c r="J359" s="967"/>
    </row>
    <row r="360" spans="2:10">
      <c r="B360" s="40" t="s">
        <v>416</v>
      </c>
      <c r="D360" s="40" t="s">
        <v>653</v>
      </c>
      <c r="E360" s="203"/>
      <c r="F360" s="203"/>
      <c r="G360" s="203"/>
      <c r="H360" s="203"/>
      <c r="I360" s="203"/>
      <c r="J360" s="203"/>
    </row>
    <row r="361" spans="2:10" ht="18" customHeight="1">
      <c r="B361" s="40" t="s">
        <v>106</v>
      </c>
      <c r="D361" s="40" t="s">
        <v>799</v>
      </c>
    </row>
    <row r="362" spans="2:10" ht="18" customHeight="1">
      <c r="B362" s="40" t="s">
        <v>417</v>
      </c>
      <c r="D362" s="40" t="s">
        <v>1158</v>
      </c>
    </row>
    <row r="363" spans="2:10" ht="18" customHeight="1" thickBot="1">
      <c r="B363" s="40"/>
      <c r="D363" s="40"/>
    </row>
    <row r="364" spans="2:10" ht="15" customHeight="1">
      <c r="B364" s="976" t="s">
        <v>524</v>
      </c>
      <c r="C364" s="978" t="s">
        <v>186</v>
      </c>
      <c r="D364" s="978" t="s">
        <v>228</v>
      </c>
      <c r="E364" s="978" t="s">
        <v>524</v>
      </c>
      <c r="F364" s="978" t="s">
        <v>230</v>
      </c>
      <c r="G364" s="978" t="s">
        <v>372</v>
      </c>
      <c r="H364" s="41" t="s">
        <v>232</v>
      </c>
      <c r="I364" s="143" t="s">
        <v>506</v>
      </c>
      <c r="J364" s="985" t="s">
        <v>1204</v>
      </c>
    </row>
    <row r="365" spans="2:10" ht="15" customHeight="1">
      <c r="B365" s="977"/>
      <c r="C365" s="979"/>
      <c r="D365" s="979"/>
      <c r="E365" s="979"/>
      <c r="F365" s="979"/>
      <c r="G365" s="979"/>
      <c r="H365" s="42" t="s">
        <v>765</v>
      </c>
      <c r="I365" s="140" t="s">
        <v>509</v>
      </c>
      <c r="J365" s="986"/>
    </row>
    <row r="366" spans="2:10" ht="38.25">
      <c r="B366" s="26">
        <v>1</v>
      </c>
      <c r="C366" s="987" t="s">
        <v>199</v>
      </c>
      <c r="D366" s="184" t="s">
        <v>377</v>
      </c>
      <c r="E366" s="198">
        <v>1</v>
      </c>
      <c r="F366" s="184" t="s">
        <v>194</v>
      </c>
      <c r="G366" s="184" t="s">
        <v>378</v>
      </c>
      <c r="H366" s="36" t="s">
        <v>2124</v>
      </c>
      <c r="I366" s="142">
        <v>0.66669999999999996</v>
      </c>
      <c r="J366" s="156"/>
    </row>
    <row r="367" spans="2:10" ht="248.25" customHeight="1">
      <c r="B367" s="47"/>
      <c r="C367" s="1006"/>
      <c r="D367" s="48" t="s">
        <v>379</v>
      </c>
      <c r="E367" s="72">
        <v>2</v>
      </c>
      <c r="F367" s="48" t="s">
        <v>380</v>
      </c>
      <c r="G367" s="48" t="s">
        <v>237</v>
      </c>
      <c r="H367" s="48" t="s">
        <v>1155</v>
      </c>
      <c r="I367" s="148" t="s">
        <v>1156</v>
      </c>
      <c r="J367" s="157" t="s">
        <v>1206</v>
      </c>
    </row>
    <row r="368" spans="2:10" ht="63.75" customHeight="1">
      <c r="B368" s="73">
        <v>2</v>
      </c>
      <c r="C368" s="74" t="s">
        <v>381</v>
      </c>
      <c r="D368" s="184" t="s">
        <v>382</v>
      </c>
      <c r="E368" s="198">
        <v>3</v>
      </c>
      <c r="F368" s="184" t="s">
        <v>383</v>
      </c>
      <c r="G368" s="48" t="s">
        <v>384</v>
      </c>
      <c r="H368" s="36" t="s">
        <v>1427</v>
      </c>
      <c r="I368" s="142">
        <v>1</v>
      </c>
      <c r="J368" s="156"/>
    </row>
    <row r="369" spans="2:13" ht="25.5">
      <c r="B369" s="44">
        <v>3</v>
      </c>
      <c r="C369" s="189" t="s">
        <v>172</v>
      </c>
      <c r="D369" s="199" t="s">
        <v>385</v>
      </c>
      <c r="E369" s="198">
        <v>4</v>
      </c>
      <c r="F369" s="184" t="s">
        <v>386</v>
      </c>
      <c r="G369" s="48" t="s">
        <v>387</v>
      </c>
      <c r="H369" s="36" t="s">
        <v>1441</v>
      </c>
      <c r="I369" s="141">
        <v>1</v>
      </c>
      <c r="J369" s="29"/>
    </row>
    <row r="370" spans="2:13" ht="51">
      <c r="B370" s="47"/>
      <c r="C370" s="202"/>
      <c r="D370" s="184"/>
      <c r="E370" s="198">
        <v>5</v>
      </c>
      <c r="F370" s="184" t="s">
        <v>0</v>
      </c>
      <c r="G370" s="48" t="s">
        <v>1</v>
      </c>
      <c r="H370" s="184" t="s">
        <v>624</v>
      </c>
      <c r="I370" s="193" t="s">
        <v>735</v>
      </c>
      <c r="J370" s="194" t="s">
        <v>2289</v>
      </c>
    </row>
    <row r="371" spans="2:13" ht="51">
      <c r="B371" s="44">
        <v>4</v>
      </c>
      <c r="C371" s="189" t="s">
        <v>173</v>
      </c>
      <c r="D371" s="199" t="s">
        <v>185</v>
      </c>
      <c r="E371" s="198">
        <v>6</v>
      </c>
      <c r="F371" s="184" t="s">
        <v>388</v>
      </c>
      <c r="G371" s="48" t="s">
        <v>389</v>
      </c>
      <c r="H371" s="36" t="s">
        <v>2379</v>
      </c>
      <c r="I371" s="142">
        <f>26/8295</f>
        <v>3.1344183242917418E-3</v>
      </c>
      <c r="J371" s="194" t="s">
        <v>2289</v>
      </c>
    </row>
    <row r="372" spans="2:13" ht="51">
      <c r="B372" s="43"/>
      <c r="C372" s="190"/>
      <c r="D372" s="208"/>
      <c r="E372" s="45">
        <v>7</v>
      </c>
      <c r="F372" s="46" t="s">
        <v>390</v>
      </c>
      <c r="G372" s="46" t="s">
        <v>391</v>
      </c>
      <c r="H372" s="36" t="s">
        <v>1437</v>
      </c>
      <c r="I372" s="144">
        <v>0.8</v>
      </c>
      <c r="J372" s="194" t="s">
        <v>2289</v>
      </c>
    </row>
    <row r="373" spans="2:13" ht="51.75" thickBot="1">
      <c r="B373" s="47"/>
      <c r="C373" s="202"/>
      <c r="D373" s="76"/>
      <c r="E373" s="198">
        <v>8</v>
      </c>
      <c r="F373" s="184" t="s">
        <v>193</v>
      </c>
      <c r="G373" s="184" t="s">
        <v>192</v>
      </c>
      <c r="H373" s="36" t="s">
        <v>1432</v>
      </c>
      <c r="I373" s="141">
        <v>1</v>
      </c>
      <c r="J373" s="194" t="s">
        <v>2289</v>
      </c>
    </row>
    <row r="374" spans="2:13" ht="15" customHeight="1">
      <c r="B374" s="976" t="s">
        <v>524</v>
      </c>
      <c r="C374" s="978" t="s">
        <v>186</v>
      </c>
      <c r="D374" s="978" t="s">
        <v>228</v>
      </c>
      <c r="E374" s="978" t="s">
        <v>524</v>
      </c>
      <c r="F374" s="978" t="s">
        <v>230</v>
      </c>
      <c r="G374" s="978" t="s">
        <v>372</v>
      </c>
      <c r="H374" s="41" t="s">
        <v>232</v>
      </c>
      <c r="I374" s="143" t="s">
        <v>506</v>
      </c>
      <c r="J374" s="985" t="s">
        <v>1204</v>
      </c>
    </row>
    <row r="375" spans="2:13" ht="15" customHeight="1">
      <c r="B375" s="977"/>
      <c r="C375" s="979"/>
      <c r="D375" s="979"/>
      <c r="E375" s="979"/>
      <c r="F375" s="979"/>
      <c r="G375" s="979"/>
      <c r="H375" s="42" t="s">
        <v>765</v>
      </c>
      <c r="I375" s="140" t="s">
        <v>509</v>
      </c>
      <c r="J375" s="986"/>
    </row>
    <row r="376" spans="2:13" ht="76.5">
      <c r="B376" s="44">
        <v>5</v>
      </c>
      <c r="C376" s="189" t="s">
        <v>311</v>
      </c>
      <c r="D376" s="199" t="s">
        <v>3</v>
      </c>
      <c r="E376" s="196">
        <v>9</v>
      </c>
      <c r="F376" s="199" t="s">
        <v>523</v>
      </c>
      <c r="G376" s="199" t="s">
        <v>227</v>
      </c>
      <c r="H376" s="199" t="s">
        <v>2360</v>
      </c>
      <c r="I376" s="191" t="s">
        <v>483</v>
      </c>
      <c r="J376" s="201"/>
    </row>
    <row r="377" spans="2:13" ht="63.75">
      <c r="B377" s="59"/>
      <c r="C377" s="199"/>
      <c r="D377" s="199" t="s">
        <v>176</v>
      </c>
      <c r="E377" s="196">
        <v>10</v>
      </c>
      <c r="F377" s="199" t="s">
        <v>393</v>
      </c>
      <c r="G377" s="199" t="s">
        <v>394</v>
      </c>
      <c r="H377" s="159" t="s">
        <v>2380</v>
      </c>
      <c r="I377" s="147">
        <v>1</v>
      </c>
      <c r="J377" s="182" t="s">
        <v>2290</v>
      </c>
    </row>
    <row r="378" spans="2:13" ht="50.25" customHeight="1">
      <c r="B378" s="87"/>
      <c r="C378" s="135"/>
      <c r="D378" s="46" t="s">
        <v>177</v>
      </c>
      <c r="E378" s="45">
        <v>11</v>
      </c>
      <c r="F378" s="46" t="s">
        <v>395</v>
      </c>
      <c r="G378" s="46" t="s">
        <v>396</v>
      </c>
      <c r="H378" s="92" t="s">
        <v>2362</v>
      </c>
      <c r="I378" s="145">
        <v>1</v>
      </c>
      <c r="J378" s="194" t="s">
        <v>2291</v>
      </c>
    </row>
    <row r="379" spans="2:13" ht="48" customHeight="1">
      <c r="B379" s="47"/>
      <c r="C379" s="50"/>
      <c r="D379" s="184" t="s">
        <v>22</v>
      </c>
      <c r="E379" s="198">
        <v>12</v>
      </c>
      <c r="F379" s="184" t="s">
        <v>397</v>
      </c>
      <c r="G379" s="184" t="s">
        <v>398</v>
      </c>
      <c r="H379" s="36" t="s">
        <v>2373</v>
      </c>
      <c r="I379" s="141">
        <v>1</v>
      </c>
      <c r="J379" s="183" t="s">
        <v>2292</v>
      </c>
    </row>
    <row r="380" spans="2:13" ht="51">
      <c r="B380" s="44">
        <v>6</v>
      </c>
      <c r="C380" s="189" t="s">
        <v>23</v>
      </c>
      <c r="D380" s="46" t="s">
        <v>1159</v>
      </c>
      <c r="E380" s="45">
        <v>13</v>
      </c>
      <c r="F380" s="46" t="s">
        <v>1160</v>
      </c>
      <c r="G380" s="46" t="s">
        <v>1161</v>
      </c>
      <c r="H380" s="36" t="s">
        <v>2381</v>
      </c>
      <c r="I380" s="142" t="s">
        <v>985</v>
      </c>
      <c r="J380" s="194" t="s">
        <v>2293</v>
      </c>
      <c r="K380" s="51">
        <v>882784000</v>
      </c>
      <c r="L380" s="51">
        <v>1193408329568.4399</v>
      </c>
      <c r="M380" s="93">
        <f>K380/L380</f>
        <v>7.3971664025441499E-4</v>
      </c>
    </row>
    <row r="381" spans="2:13" ht="38.25">
      <c r="B381" s="43"/>
      <c r="C381" s="190"/>
      <c r="D381" s="46" t="s">
        <v>24</v>
      </c>
      <c r="E381" s="45">
        <v>14</v>
      </c>
      <c r="F381" s="46" t="s">
        <v>402</v>
      </c>
      <c r="G381" s="46" t="s">
        <v>178</v>
      </c>
      <c r="H381" s="36" t="s">
        <v>1857</v>
      </c>
      <c r="I381" s="142" t="s">
        <v>1178</v>
      </c>
      <c r="J381" s="194" t="s">
        <v>2262</v>
      </c>
      <c r="K381" s="51">
        <v>62800000</v>
      </c>
      <c r="L381" s="51">
        <v>802601924</v>
      </c>
      <c r="M381" s="93">
        <f>K381/L381</f>
        <v>7.8245513899366126E-2</v>
      </c>
    </row>
    <row r="382" spans="2:13" ht="51">
      <c r="B382" s="43"/>
      <c r="C382" s="190"/>
      <c r="D382" s="46" t="s">
        <v>25</v>
      </c>
      <c r="E382" s="45">
        <v>15</v>
      </c>
      <c r="F382" s="46" t="s">
        <v>403</v>
      </c>
      <c r="G382" s="46" t="s">
        <v>4</v>
      </c>
      <c r="H382" s="36" t="s">
        <v>2035</v>
      </c>
      <c r="I382" s="127" t="s">
        <v>1179</v>
      </c>
      <c r="J382" s="194" t="s">
        <v>2262</v>
      </c>
      <c r="K382" s="51">
        <v>9997400</v>
      </c>
      <c r="L382" s="51">
        <v>620284300</v>
      </c>
      <c r="M382" s="93">
        <f>K382/L382</f>
        <v>1.6117448079856284E-2</v>
      </c>
    </row>
    <row r="383" spans="2:13" ht="38.25">
      <c r="B383" s="43"/>
      <c r="C383" s="190"/>
      <c r="D383" s="46"/>
      <c r="E383" s="45">
        <v>16</v>
      </c>
      <c r="F383" s="46" t="s">
        <v>404</v>
      </c>
      <c r="G383" s="46" t="s">
        <v>405</v>
      </c>
      <c r="H383" s="36" t="s">
        <v>2036</v>
      </c>
      <c r="I383" s="127" t="s">
        <v>1180</v>
      </c>
      <c r="J383" s="194" t="s">
        <v>2262</v>
      </c>
      <c r="M383" s="93">
        <f>K382/L381</f>
        <v>1.2456237271616608E-2</v>
      </c>
    </row>
    <row r="384" spans="2:13" ht="51">
      <c r="B384" s="47"/>
      <c r="C384" s="202"/>
      <c r="D384" s="46" t="s">
        <v>331</v>
      </c>
      <c r="E384" s="45">
        <v>17</v>
      </c>
      <c r="F384" s="46" t="s">
        <v>42</v>
      </c>
      <c r="G384" s="46" t="s">
        <v>43</v>
      </c>
      <c r="H384" s="46" t="s">
        <v>498</v>
      </c>
      <c r="I384" s="128" t="s">
        <v>484</v>
      </c>
      <c r="J384" s="201"/>
    </row>
    <row r="385" spans="2:10" ht="29.25" customHeight="1">
      <c r="B385" s="44">
        <v>7</v>
      </c>
      <c r="C385" s="52" t="s">
        <v>5</v>
      </c>
      <c r="D385" s="184" t="s">
        <v>333</v>
      </c>
      <c r="E385" s="198">
        <v>18</v>
      </c>
      <c r="F385" s="184" t="s">
        <v>44</v>
      </c>
      <c r="G385" s="184" t="s">
        <v>6</v>
      </c>
      <c r="H385" s="184" t="s">
        <v>739</v>
      </c>
      <c r="I385" s="193" t="s">
        <v>332</v>
      </c>
      <c r="J385" s="194" t="s">
        <v>1283</v>
      </c>
    </row>
    <row r="386" spans="2:10" ht="38.25">
      <c r="B386" s="43"/>
      <c r="C386" s="77"/>
      <c r="D386" s="199" t="s">
        <v>334</v>
      </c>
      <c r="E386" s="196">
        <v>19</v>
      </c>
      <c r="F386" s="199" t="s">
        <v>175</v>
      </c>
      <c r="G386" s="199" t="s">
        <v>406</v>
      </c>
      <c r="H386" s="36" t="s">
        <v>2037</v>
      </c>
      <c r="I386" s="142" t="s">
        <v>1262</v>
      </c>
      <c r="J386" s="133" t="s">
        <v>1284</v>
      </c>
    </row>
    <row r="387" spans="2:10" ht="25.5">
      <c r="B387" s="44">
        <v>8</v>
      </c>
      <c r="C387" s="987" t="s">
        <v>335</v>
      </c>
      <c r="D387" s="78" t="s">
        <v>336</v>
      </c>
      <c r="E387" s="886">
        <v>20</v>
      </c>
      <c r="F387" s="199" t="s">
        <v>337</v>
      </c>
      <c r="G387" s="199" t="s">
        <v>407</v>
      </c>
      <c r="H387" s="838" t="s">
        <v>1431</v>
      </c>
      <c r="I387" s="1020" t="s">
        <v>929</v>
      </c>
      <c r="J387" s="1096"/>
    </row>
    <row r="388" spans="2:10">
      <c r="B388" s="43"/>
      <c r="C388" s="988"/>
      <c r="D388" s="53"/>
      <c r="E388" s="955"/>
      <c r="F388" s="200" t="s">
        <v>338</v>
      </c>
      <c r="G388" s="200"/>
      <c r="H388" s="200" t="s">
        <v>338</v>
      </c>
      <c r="I388" s="1021"/>
      <c r="J388" s="1096"/>
    </row>
    <row r="389" spans="2:10">
      <c r="B389" s="43"/>
      <c r="C389" s="988"/>
      <c r="D389" s="53"/>
      <c r="E389" s="955"/>
      <c r="F389" s="200" t="s">
        <v>340</v>
      </c>
      <c r="G389" s="200"/>
      <c r="H389" s="200" t="s">
        <v>340</v>
      </c>
      <c r="I389" s="1021"/>
      <c r="J389" s="1096"/>
    </row>
    <row r="390" spans="2:10">
      <c r="B390" s="43"/>
      <c r="C390" s="988"/>
      <c r="D390" s="53"/>
      <c r="E390" s="955"/>
      <c r="F390" s="200" t="s">
        <v>341</v>
      </c>
      <c r="G390" s="200"/>
      <c r="H390" s="200" t="s">
        <v>341</v>
      </c>
      <c r="I390" s="1021"/>
      <c r="J390" s="1096"/>
    </row>
    <row r="391" spans="2:10">
      <c r="B391" s="43"/>
      <c r="C391" s="988"/>
      <c r="D391" s="53"/>
      <c r="E391" s="955"/>
      <c r="F391" s="200" t="s">
        <v>342</v>
      </c>
      <c r="G391" s="200"/>
      <c r="H391" s="200" t="s">
        <v>832</v>
      </c>
      <c r="I391" s="1021"/>
      <c r="J391" s="1096"/>
    </row>
    <row r="392" spans="2:10">
      <c r="B392" s="43"/>
      <c r="C392" s="988"/>
      <c r="D392" s="80"/>
      <c r="E392" s="884"/>
      <c r="F392" s="184" t="s">
        <v>343</v>
      </c>
      <c r="G392" s="184"/>
      <c r="H392" s="184"/>
      <c r="I392" s="1022"/>
      <c r="J392" s="1096"/>
    </row>
    <row r="393" spans="2:10" ht="45" customHeight="1" thickBot="1">
      <c r="B393" s="54"/>
      <c r="C393" s="55"/>
      <c r="D393" s="30" t="s">
        <v>344</v>
      </c>
      <c r="E393" s="60">
        <v>21</v>
      </c>
      <c r="F393" s="30" t="s">
        <v>8</v>
      </c>
      <c r="G393" s="30" t="s">
        <v>7</v>
      </c>
      <c r="H393" s="30" t="s">
        <v>2382</v>
      </c>
      <c r="I393" s="152" t="s">
        <v>332</v>
      </c>
      <c r="J393" s="158"/>
    </row>
    <row r="394" spans="2:10" ht="45" customHeight="1">
      <c r="B394" s="56"/>
      <c r="C394" s="57"/>
      <c r="D394" s="206"/>
      <c r="E394" s="56"/>
      <c r="F394" s="206"/>
      <c r="G394" s="206"/>
      <c r="H394" s="206"/>
      <c r="I394" s="206"/>
      <c r="J394" s="206"/>
    </row>
    <row r="395" spans="2:10" ht="4.5" customHeight="1">
      <c r="B395" s="56"/>
      <c r="C395" s="57"/>
      <c r="D395" s="206"/>
      <c r="E395" s="56"/>
      <c r="F395" s="206"/>
      <c r="G395" s="206"/>
      <c r="H395" s="206"/>
      <c r="I395" s="206"/>
      <c r="J395" s="206"/>
    </row>
    <row r="396" spans="2:10">
      <c r="B396" s="967" t="s">
        <v>314</v>
      </c>
      <c r="C396" s="967"/>
      <c r="D396" s="967"/>
      <c r="E396" s="967"/>
      <c r="F396" s="967"/>
      <c r="G396" s="967"/>
      <c r="H396" s="967"/>
      <c r="I396" s="967"/>
      <c r="J396" s="967"/>
    </row>
    <row r="397" spans="2:10">
      <c r="B397" s="967" t="s">
        <v>371</v>
      </c>
      <c r="C397" s="967"/>
      <c r="D397" s="967"/>
      <c r="E397" s="967"/>
      <c r="F397" s="967"/>
      <c r="G397" s="967"/>
      <c r="H397" s="967"/>
      <c r="I397" s="967"/>
      <c r="J397" s="967"/>
    </row>
    <row r="398" spans="2:10">
      <c r="B398" s="967" t="s">
        <v>2287</v>
      </c>
      <c r="C398" s="967"/>
      <c r="D398" s="967"/>
      <c r="E398" s="967"/>
      <c r="F398" s="967"/>
      <c r="G398" s="967"/>
      <c r="H398" s="967"/>
      <c r="I398" s="967"/>
      <c r="J398" s="967"/>
    </row>
    <row r="399" spans="2:10">
      <c r="B399" s="40" t="s">
        <v>416</v>
      </c>
      <c r="D399" s="40" t="s">
        <v>653</v>
      </c>
      <c r="E399" s="203"/>
      <c r="F399" s="203"/>
      <c r="G399" s="203"/>
      <c r="H399" s="203"/>
      <c r="I399" s="203"/>
      <c r="J399" s="203"/>
    </row>
    <row r="400" spans="2:10" ht="18" customHeight="1">
      <c r="B400" s="40" t="s">
        <v>106</v>
      </c>
      <c r="D400" s="40" t="s">
        <v>800</v>
      </c>
    </row>
    <row r="401" spans="2:11" ht="18" customHeight="1">
      <c r="B401" s="40" t="s">
        <v>417</v>
      </c>
      <c r="D401" s="40" t="s">
        <v>1158</v>
      </c>
    </row>
    <row r="402" spans="2:11" ht="18" customHeight="1" thickBot="1">
      <c r="B402" s="40"/>
      <c r="D402" s="40"/>
    </row>
    <row r="403" spans="2:11" ht="15.75" customHeight="1">
      <c r="B403" s="976" t="s">
        <v>524</v>
      </c>
      <c r="C403" s="978" t="s">
        <v>186</v>
      </c>
      <c r="D403" s="978" t="s">
        <v>228</v>
      </c>
      <c r="E403" s="978" t="s">
        <v>524</v>
      </c>
      <c r="F403" s="978" t="s">
        <v>230</v>
      </c>
      <c r="G403" s="978" t="s">
        <v>372</v>
      </c>
      <c r="H403" s="41" t="s">
        <v>232</v>
      </c>
      <c r="I403" s="143" t="s">
        <v>506</v>
      </c>
      <c r="J403" s="985" t="s">
        <v>1204</v>
      </c>
    </row>
    <row r="404" spans="2:11" ht="15.75" customHeight="1">
      <c r="B404" s="977"/>
      <c r="C404" s="979"/>
      <c r="D404" s="979"/>
      <c r="E404" s="979"/>
      <c r="F404" s="979"/>
      <c r="G404" s="979"/>
      <c r="H404" s="42" t="s">
        <v>765</v>
      </c>
      <c r="I404" s="140" t="s">
        <v>509</v>
      </c>
      <c r="J404" s="986"/>
    </row>
    <row r="405" spans="2:11" ht="38.25">
      <c r="B405" s="26">
        <v>1</v>
      </c>
      <c r="C405" s="987" t="s">
        <v>199</v>
      </c>
      <c r="D405" s="184" t="s">
        <v>377</v>
      </c>
      <c r="E405" s="198">
        <v>1</v>
      </c>
      <c r="F405" s="184" t="s">
        <v>194</v>
      </c>
      <c r="G405" s="184" t="s">
        <v>378</v>
      </c>
      <c r="H405" s="36" t="s">
        <v>2124</v>
      </c>
      <c r="I405" s="142">
        <v>0.66669999999999996</v>
      </c>
      <c r="J405" s="156"/>
    </row>
    <row r="406" spans="2:11" ht="249.75" customHeight="1">
      <c r="B406" s="47"/>
      <c r="C406" s="1006"/>
      <c r="D406" s="48" t="s">
        <v>379</v>
      </c>
      <c r="E406" s="72">
        <v>2</v>
      </c>
      <c r="F406" s="48" t="s">
        <v>380</v>
      </c>
      <c r="G406" s="48" t="s">
        <v>237</v>
      </c>
      <c r="H406" s="48" t="s">
        <v>1155</v>
      </c>
      <c r="I406" s="148" t="s">
        <v>1156</v>
      </c>
      <c r="J406" s="157" t="s">
        <v>1206</v>
      </c>
    </row>
    <row r="407" spans="2:11" ht="63.75" customHeight="1">
      <c r="B407" s="73">
        <v>2</v>
      </c>
      <c r="C407" s="74" t="s">
        <v>381</v>
      </c>
      <c r="D407" s="184" t="s">
        <v>382</v>
      </c>
      <c r="E407" s="198">
        <v>3</v>
      </c>
      <c r="F407" s="184" t="s">
        <v>383</v>
      </c>
      <c r="G407" s="48" t="s">
        <v>384</v>
      </c>
      <c r="H407" s="36" t="s">
        <v>1427</v>
      </c>
      <c r="I407" s="142">
        <v>1</v>
      </c>
      <c r="J407" s="156"/>
    </row>
    <row r="408" spans="2:11" ht="34.5" customHeight="1">
      <c r="B408" s="44">
        <v>3</v>
      </c>
      <c r="C408" s="189" t="s">
        <v>172</v>
      </c>
      <c r="D408" s="199" t="s">
        <v>385</v>
      </c>
      <c r="E408" s="198">
        <v>4</v>
      </c>
      <c r="F408" s="184" t="s">
        <v>386</v>
      </c>
      <c r="G408" s="48" t="s">
        <v>387</v>
      </c>
      <c r="H408" s="36" t="s">
        <v>1442</v>
      </c>
      <c r="I408" s="141">
        <v>1</v>
      </c>
      <c r="J408" s="29"/>
    </row>
    <row r="409" spans="2:11" ht="50.25" customHeight="1">
      <c r="B409" s="47"/>
      <c r="C409" s="202"/>
      <c r="D409" s="184"/>
      <c r="E409" s="198">
        <v>5</v>
      </c>
      <c r="F409" s="184" t="s">
        <v>0</v>
      </c>
      <c r="G409" s="48" t="s">
        <v>1</v>
      </c>
      <c r="H409" s="184" t="s">
        <v>624</v>
      </c>
      <c r="I409" s="193" t="s">
        <v>735</v>
      </c>
      <c r="J409" s="194" t="s">
        <v>2289</v>
      </c>
    </row>
    <row r="410" spans="2:11" ht="51">
      <c r="B410" s="44">
        <v>4</v>
      </c>
      <c r="C410" s="189" t="s">
        <v>173</v>
      </c>
      <c r="D410" s="199" t="s">
        <v>185</v>
      </c>
      <c r="E410" s="198">
        <v>6</v>
      </c>
      <c r="F410" s="184" t="s">
        <v>388</v>
      </c>
      <c r="G410" s="48" t="s">
        <v>389</v>
      </c>
      <c r="H410" s="36" t="s">
        <v>2709</v>
      </c>
      <c r="I410" s="142">
        <f>18/8295</f>
        <v>2.16998191681736E-3</v>
      </c>
      <c r="J410" s="194" t="s">
        <v>2289</v>
      </c>
      <c r="K410" s="51">
        <f>13/8295</f>
        <v>1.5672091621458709E-3</v>
      </c>
    </row>
    <row r="411" spans="2:11" ht="51">
      <c r="B411" s="43"/>
      <c r="C411" s="190"/>
      <c r="D411" s="208"/>
      <c r="E411" s="45">
        <v>7</v>
      </c>
      <c r="F411" s="46" t="s">
        <v>390</v>
      </c>
      <c r="G411" s="46" t="s">
        <v>391</v>
      </c>
      <c r="H411" s="36" t="s">
        <v>2024</v>
      </c>
      <c r="I411" s="127">
        <v>1</v>
      </c>
      <c r="J411" s="194" t="s">
        <v>2289</v>
      </c>
    </row>
    <row r="412" spans="2:11" ht="51.75" thickBot="1">
      <c r="B412" s="47"/>
      <c r="C412" s="202"/>
      <c r="D412" s="76"/>
      <c r="E412" s="198">
        <v>8</v>
      </c>
      <c r="F412" s="184" t="s">
        <v>193</v>
      </c>
      <c r="G412" s="184" t="s">
        <v>192</v>
      </c>
      <c r="H412" s="36" t="s">
        <v>1432</v>
      </c>
      <c r="I412" s="142">
        <v>1</v>
      </c>
      <c r="J412" s="194" t="s">
        <v>2289</v>
      </c>
      <c r="K412" s="51">
        <f>9/10</f>
        <v>0.9</v>
      </c>
    </row>
    <row r="413" spans="2:11" ht="15.75" customHeight="1">
      <c r="B413" s="976" t="s">
        <v>524</v>
      </c>
      <c r="C413" s="978" t="s">
        <v>186</v>
      </c>
      <c r="D413" s="978" t="s">
        <v>228</v>
      </c>
      <c r="E413" s="978" t="s">
        <v>524</v>
      </c>
      <c r="F413" s="978" t="s">
        <v>230</v>
      </c>
      <c r="G413" s="978" t="s">
        <v>372</v>
      </c>
      <c r="H413" s="41" t="s">
        <v>232</v>
      </c>
      <c r="I413" s="143" t="s">
        <v>506</v>
      </c>
      <c r="J413" s="985" t="s">
        <v>1204</v>
      </c>
    </row>
    <row r="414" spans="2:11" ht="15.75" customHeight="1">
      <c r="B414" s="977"/>
      <c r="C414" s="979"/>
      <c r="D414" s="979"/>
      <c r="E414" s="979"/>
      <c r="F414" s="979"/>
      <c r="G414" s="979"/>
      <c r="H414" s="42" t="s">
        <v>765</v>
      </c>
      <c r="I414" s="140" t="s">
        <v>509</v>
      </c>
      <c r="J414" s="986"/>
    </row>
    <row r="415" spans="2:11" ht="76.5">
      <c r="B415" s="44">
        <v>5</v>
      </c>
      <c r="C415" s="189" t="s">
        <v>311</v>
      </c>
      <c r="D415" s="199" t="s">
        <v>3</v>
      </c>
      <c r="E415" s="196">
        <v>9</v>
      </c>
      <c r="F415" s="199" t="s">
        <v>523</v>
      </c>
      <c r="G415" s="199" t="s">
        <v>227</v>
      </c>
      <c r="H415" s="199" t="s">
        <v>2360</v>
      </c>
      <c r="I415" s="191" t="s">
        <v>483</v>
      </c>
      <c r="J415" s="201"/>
    </row>
    <row r="416" spans="2:11" ht="66" customHeight="1">
      <c r="B416" s="59"/>
      <c r="C416" s="199"/>
      <c r="D416" s="199" t="s">
        <v>176</v>
      </c>
      <c r="E416" s="196">
        <v>10</v>
      </c>
      <c r="F416" s="199" t="s">
        <v>393</v>
      </c>
      <c r="G416" s="199" t="s">
        <v>394</v>
      </c>
      <c r="H416" s="159" t="s">
        <v>1438</v>
      </c>
      <c r="I416" s="147">
        <v>1</v>
      </c>
      <c r="J416" s="182" t="s">
        <v>2290</v>
      </c>
    </row>
    <row r="417" spans="2:13" ht="50.25" customHeight="1">
      <c r="B417" s="87"/>
      <c r="C417" s="135"/>
      <c r="D417" s="46" t="s">
        <v>177</v>
      </c>
      <c r="E417" s="45">
        <v>11</v>
      </c>
      <c r="F417" s="46" t="s">
        <v>395</v>
      </c>
      <c r="G417" s="46" t="s">
        <v>396</v>
      </c>
      <c r="H417" s="92" t="s">
        <v>1430</v>
      </c>
      <c r="I417" s="145">
        <v>1</v>
      </c>
      <c r="J417" s="194" t="s">
        <v>2291</v>
      </c>
    </row>
    <row r="418" spans="2:13" ht="48" customHeight="1">
      <c r="B418" s="47"/>
      <c r="C418" s="50"/>
      <c r="D418" s="184" t="s">
        <v>22</v>
      </c>
      <c r="E418" s="198">
        <v>12</v>
      </c>
      <c r="F418" s="184" t="s">
        <v>397</v>
      </c>
      <c r="G418" s="184" t="s">
        <v>398</v>
      </c>
      <c r="H418" s="36" t="s">
        <v>1443</v>
      </c>
      <c r="I418" s="141">
        <v>1</v>
      </c>
      <c r="J418" s="183" t="s">
        <v>2292</v>
      </c>
    </row>
    <row r="419" spans="2:13" ht="57.75" customHeight="1">
      <c r="B419" s="44">
        <v>6</v>
      </c>
      <c r="C419" s="189" t="s">
        <v>23</v>
      </c>
      <c r="D419" s="46" t="s">
        <v>1159</v>
      </c>
      <c r="E419" s="45">
        <v>13</v>
      </c>
      <c r="F419" s="46" t="s">
        <v>1160</v>
      </c>
      <c r="G419" s="46" t="s">
        <v>1161</v>
      </c>
      <c r="H419" s="36" t="s">
        <v>2710</v>
      </c>
      <c r="I419" s="142" t="s">
        <v>1165</v>
      </c>
      <c r="J419" s="194" t="s">
        <v>2293</v>
      </c>
      <c r="K419" s="51">
        <v>708566000</v>
      </c>
      <c r="L419" s="51">
        <v>1193408329568.4399</v>
      </c>
      <c r="M419" s="93">
        <f>K419/L419</f>
        <v>5.9373307730827679E-4</v>
      </c>
    </row>
    <row r="420" spans="2:13" ht="57" customHeight="1">
      <c r="B420" s="43"/>
      <c r="C420" s="190"/>
      <c r="D420" s="46" t="s">
        <v>24</v>
      </c>
      <c r="E420" s="45">
        <v>14</v>
      </c>
      <c r="F420" s="46" t="s">
        <v>402</v>
      </c>
      <c r="G420" s="46" t="s">
        <v>178</v>
      </c>
      <c r="H420" s="36" t="s">
        <v>1858</v>
      </c>
      <c r="I420" s="142" t="s">
        <v>1181</v>
      </c>
      <c r="J420" s="194" t="s">
        <v>2262</v>
      </c>
      <c r="K420" s="51">
        <v>27500000</v>
      </c>
      <c r="L420" s="51">
        <v>666140236</v>
      </c>
      <c r="M420" s="93">
        <f>K420/L420</f>
        <v>4.1282598638884803E-2</v>
      </c>
    </row>
    <row r="421" spans="2:13" ht="57" customHeight="1">
      <c r="B421" s="43"/>
      <c r="C421" s="190"/>
      <c r="D421" s="46" t="s">
        <v>25</v>
      </c>
      <c r="E421" s="45">
        <v>15</v>
      </c>
      <c r="F421" s="46" t="s">
        <v>403</v>
      </c>
      <c r="G421" s="46" t="s">
        <v>4</v>
      </c>
      <c r="H421" s="36" t="s">
        <v>2038</v>
      </c>
      <c r="I421" s="127" t="s">
        <v>1182</v>
      </c>
      <c r="J421" s="194" t="s">
        <v>2262</v>
      </c>
      <c r="K421" s="51">
        <v>5000000</v>
      </c>
      <c r="L421" s="51">
        <v>477516000</v>
      </c>
      <c r="M421" s="93">
        <f>K421/L421</f>
        <v>1.04708533326632E-2</v>
      </c>
    </row>
    <row r="422" spans="2:13" ht="38.25">
      <c r="B422" s="43"/>
      <c r="C422" s="190"/>
      <c r="D422" s="46"/>
      <c r="E422" s="45">
        <v>16</v>
      </c>
      <c r="F422" s="46" t="s">
        <v>404</v>
      </c>
      <c r="G422" s="46" t="s">
        <v>405</v>
      </c>
      <c r="H422" s="36" t="s">
        <v>2039</v>
      </c>
      <c r="I422" s="127" t="s">
        <v>1183</v>
      </c>
      <c r="J422" s="194" t="s">
        <v>2262</v>
      </c>
      <c r="M422" s="93">
        <f>K421/L420</f>
        <v>7.5059270252517823E-3</v>
      </c>
    </row>
    <row r="423" spans="2:13" ht="51">
      <c r="B423" s="47"/>
      <c r="C423" s="202"/>
      <c r="D423" s="46" t="s">
        <v>331</v>
      </c>
      <c r="E423" s="45">
        <v>17</v>
      </c>
      <c r="F423" s="46" t="s">
        <v>42</v>
      </c>
      <c r="G423" s="46" t="s">
        <v>43</v>
      </c>
      <c r="H423" s="46" t="s">
        <v>498</v>
      </c>
      <c r="I423" s="128" t="s">
        <v>484</v>
      </c>
      <c r="J423" s="201"/>
    </row>
    <row r="424" spans="2:13" ht="24.75" customHeight="1">
      <c r="B424" s="44">
        <v>7</v>
      </c>
      <c r="C424" s="52" t="s">
        <v>5</v>
      </c>
      <c r="D424" s="184" t="s">
        <v>333</v>
      </c>
      <c r="E424" s="198">
        <v>18</v>
      </c>
      <c r="F424" s="184" t="s">
        <v>44</v>
      </c>
      <c r="G424" s="184" t="s">
        <v>6</v>
      </c>
      <c r="H424" s="184" t="s">
        <v>739</v>
      </c>
      <c r="I424" s="193" t="s">
        <v>332</v>
      </c>
      <c r="J424" s="194" t="s">
        <v>1283</v>
      </c>
    </row>
    <row r="425" spans="2:13" ht="38.25">
      <c r="B425" s="43"/>
      <c r="C425" s="77"/>
      <c r="D425" s="199" t="s">
        <v>334</v>
      </c>
      <c r="E425" s="196">
        <v>19</v>
      </c>
      <c r="F425" s="199" t="s">
        <v>175</v>
      </c>
      <c r="G425" s="199" t="s">
        <v>406</v>
      </c>
      <c r="H425" s="36" t="s">
        <v>2040</v>
      </c>
      <c r="I425" s="142">
        <v>0</v>
      </c>
      <c r="J425" s="133" t="s">
        <v>1284</v>
      </c>
    </row>
    <row r="426" spans="2:13" ht="25.5">
      <c r="B426" s="44">
        <v>8</v>
      </c>
      <c r="C426" s="987" t="s">
        <v>335</v>
      </c>
      <c r="D426" s="78" t="s">
        <v>336</v>
      </c>
      <c r="E426" s="886">
        <v>20</v>
      </c>
      <c r="F426" s="199" t="s">
        <v>337</v>
      </c>
      <c r="G426" s="199" t="s">
        <v>407</v>
      </c>
      <c r="H426" s="199" t="s">
        <v>1431</v>
      </c>
      <c r="I426" s="1020" t="s">
        <v>929</v>
      </c>
      <c r="J426" s="1096"/>
    </row>
    <row r="427" spans="2:13">
      <c r="B427" s="43"/>
      <c r="C427" s="988"/>
      <c r="D427" s="53"/>
      <c r="E427" s="955"/>
      <c r="F427" s="200" t="s">
        <v>338</v>
      </c>
      <c r="G427" s="200"/>
      <c r="H427" s="200" t="s">
        <v>338</v>
      </c>
      <c r="I427" s="1021"/>
      <c r="J427" s="1096"/>
    </row>
    <row r="428" spans="2:13">
      <c r="B428" s="43"/>
      <c r="C428" s="988"/>
      <c r="D428" s="53"/>
      <c r="E428" s="955"/>
      <c r="F428" s="200" t="s">
        <v>340</v>
      </c>
      <c r="G428" s="200"/>
      <c r="H428" s="200" t="s">
        <v>340</v>
      </c>
      <c r="I428" s="1021"/>
      <c r="J428" s="1096"/>
    </row>
    <row r="429" spans="2:13">
      <c r="B429" s="43"/>
      <c r="C429" s="988"/>
      <c r="D429" s="53"/>
      <c r="E429" s="955"/>
      <c r="F429" s="200" t="s">
        <v>341</v>
      </c>
      <c r="G429" s="200"/>
      <c r="H429" s="200" t="s">
        <v>341</v>
      </c>
      <c r="I429" s="1021"/>
      <c r="J429" s="1096"/>
    </row>
    <row r="430" spans="2:13">
      <c r="B430" s="43"/>
      <c r="C430" s="988"/>
      <c r="D430" s="53"/>
      <c r="E430" s="955"/>
      <c r="F430" s="200" t="s">
        <v>342</v>
      </c>
      <c r="G430" s="200"/>
      <c r="H430" s="200" t="s">
        <v>832</v>
      </c>
      <c r="I430" s="1021"/>
      <c r="J430" s="1096"/>
    </row>
    <row r="431" spans="2:13">
      <c r="B431" s="43"/>
      <c r="C431" s="988"/>
      <c r="D431" s="80"/>
      <c r="E431" s="884"/>
      <c r="F431" s="184" t="s">
        <v>343</v>
      </c>
      <c r="G431" s="184"/>
      <c r="H431" s="184"/>
      <c r="I431" s="1022"/>
      <c r="J431" s="1096"/>
    </row>
    <row r="432" spans="2:13" ht="45" customHeight="1" thickBot="1">
      <c r="B432" s="54"/>
      <c r="C432" s="55"/>
      <c r="D432" s="30" t="s">
        <v>344</v>
      </c>
      <c r="E432" s="60">
        <v>21</v>
      </c>
      <c r="F432" s="30" t="s">
        <v>8</v>
      </c>
      <c r="G432" s="30" t="s">
        <v>7</v>
      </c>
      <c r="H432" s="30" t="s">
        <v>1134</v>
      </c>
      <c r="I432" s="152" t="s">
        <v>624</v>
      </c>
      <c r="J432" s="158"/>
    </row>
    <row r="433" spans="2:10" ht="4.5" customHeight="1">
      <c r="B433" s="56"/>
      <c r="C433" s="57"/>
      <c r="D433" s="206"/>
      <c r="E433" s="56"/>
      <c r="F433" s="206"/>
      <c r="G433" s="206"/>
      <c r="H433" s="206"/>
      <c r="I433" s="206"/>
      <c r="J433" s="206"/>
    </row>
    <row r="434" spans="2:10">
      <c r="B434" s="967" t="s">
        <v>314</v>
      </c>
      <c r="C434" s="967"/>
      <c r="D434" s="967"/>
      <c r="E434" s="967"/>
      <c r="F434" s="967"/>
      <c r="G434" s="967"/>
      <c r="H434" s="967"/>
      <c r="I434" s="967"/>
      <c r="J434" s="967"/>
    </row>
    <row r="435" spans="2:10">
      <c r="B435" s="967" t="s">
        <v>371</v>
      </c>
      <c r="C435" s="967"/>
      <c r="D435" s="967"/>
      <c r="E435" s="967"/>
      <c r="F435" s="967"/>
      <c r="G435" s="967"/>
      <c r="H435" s="967"/>
      <c r="I435" s="967"/>
      <c r="J435" s="967"/>
    </row>
    <row r="436" spans="2:10">
      <c r="B436" s="967" t="s">
        <v>2287</v>
      </c>
      <c r="C436" s="967"/>
      <c r="D436" s="967"/>
      <c r="E436" s="967"/>
      <c r="F436" s="967"/>
      <c r="G436" s="967"/>
      <c r="H436" s="967"/>
      <c r="I436" s="967"/>
      <c r="J436" s="967"/>
    </row>
    <row r="437" spans="2:10">
      <c r="B437" s="40" t="s">
        <v>416</v>
      </c>
      <c r="D437" s="40" t="s">
        <v>653</v>
      </c>
      <c r="E437" s="203"/>
      <c r="F437" s="203"/>
      <c r="G437" s="203"/>
      <c r="H437" s="203"/>
      <c r="I437" s="203"/>
      <c r="J437" s="203"/>
    </row>
    <row r="438" spans="2:10" ht="18" customHeight="1">
      <c r="B438" s="40" t="s">
        <v>106</v>
      </c>
      <c r="D438" s="40" t="s">
        <v>801</v>
      </c>
    </row>
    <row r="439" spans="2:10" ht="18" customHeight="1">
      <c r="B439" s="40" t="s">
        <v>417</v>
      </c>
      <c r="D439" s="40" t="s">
        <v>1158</v>
      </c>
    </row>
    <row r="440" spans="2:10" ht="18" customHeight="1" thickBot="1">
      <c r="B440" s="40"/>
      <c r="D440" s="40"/>
    </row>
    <row r="441" spans="2:10" ht="13.5" customHeight="1">
      <c r="B441" s="976" t="s">
        <v>524</v>
      </c>
      <c r="C441" s="978" t="s">
        <v>186</v>
      </c>
      <c r="D441" s="978" t="s">
        <v>228</v>
      </c>
      <c r="E441" s="978" t="s">
        <v>524</v>
      </c>
      <c r="F441" s="978" t="s">
        <v>230</v>
      </c>
      <c r="G441" s="978" t="s">
        <v>372</v>
      </c>
      <c r="H441" s="41" t="s">
        <v>232</v>
      </c>
      <c r="I441" s="143" t="s">
        <v>506</v>
      </c>
      <c r="J441" s="985" t="s">
        <v>1204</v>
      </c>
    </row>
    <row r="442" spans="2:10" ht="13.5" customHeight="1">
      <c r="B442" s="977"/>
      <c r="C442" s="979"/>
      <c r="D442" s="979"/>
      <c r="E442" s="979"/>
      <c r="F442" s="979"/>
      <c r="G442" s="979"/>
      <c r="H442" s="42" t="s">
        <v>765</v>
      </c>
      <c r="I442" s="140" t="s">
        <v>509</v>
      </c>
      <c r="J442" s="986"/>
    </row>
    <row r="443" spans="2:10" ht="38.25">
      <c r="B443" s="26">
        <v>1</v>
      </c>
      <c r="C443" s="987" t="s">
        <v>199</v>
      </c>
      <c r="D443" s="184" t="s">
        <v>377</v>
      </c>
      <c r="E443" s="198">
        <v>1</v>
      </c>
      <c r="F443" s="184" t="s">
        <v>194</v>
      </c>
      <c r="G443" s="184" t="s">
        <v>378</v>
      </c>
      <c r="H443" s="36" t="s">
        <v>2124</v>
      </c>
      <c r="I443" s="142">
        <v>0.66669999999999996</v>
      </c>
      <c r="J443" s="156"/>
    </row>
    <row r="444" spans="2:10" ht="249" customHeight="1">
      <c r="B444" s="47"/>
      <c r="C444" s="1006"/>
      <c r="D444" s="48" t="s">
        <v>379</v>
      </c>
      <c r="E444" s="72">
        <v>2</v>
      </c>
      <c r="F444" s="48" t="s">
        <v>380</v>
      </c>
      <c r="G444" s="48" t="s">
        <v>237</v>
      </c>
      <c r="H444" s="48" t="s">
        <v>1155</v>
      </c>
      <c r="I444" s="148" t="s">
        <v>1156</v>
      </c>
      <c r="J444" s="157" t="s">
        <v>1206</v>
      </c>
    </row>
    <row r="445" spans="2:10" ht="63.75" customHeight="1">
      <c r="B445" s="73">
        <v>2</v>
      </c>
      <c r="C445" s="74" t="s">
        <v>381</v>
      </c>
      <c r="D445" s="184" t="s">
        <v>382</v>
      </c>
      <c r="E445" s="198">
        <v>3</v>
      </c>
      <c r="F445" s="184" t="s">
        <v>383</v>
      </c>
      <c r="G445" s="48" t="s">
        <v>384</v>
      </c>
      <c r="H445" s="36" t="s">
        <v>1427</v>
      </c>
      <c r="I445" s="142">
        <v>1</v>
      </c>
      <c r="J445" s="156"/>
    </row>
    <row r="446" spans="2:10" ht="51">
      <c r="B446" s="44">
        <v>3</v>
      </c>
      <c r="C446" s="189" t="s">
        <v>172</v>
      </c>
      <c r="D446" s="199" t="s">
        <v>385</v>
      </c>
      <c r="E446" s="198">
        <v>4</v>
      </c>
      <c r="F446" s="184" t="s">
        <v>386</v>
      </c>
      <c r="G446" s="48" t="s">
        <v>387</v>
      </c>
      <c r="H446" s="36" t="s">
        <v>1850</v>
      </c>
      <c r="I446" s="142">
        <v>0.8</v>
      </c>
      <c r="J446" s="194" t="s">
        <v>2289</v>
      </c>
    </row>
    <row r="447" spans="2:10" ht="51">
      <c r="B447" s="47"/>
      <c r="C447" s="202"/>
      <c r="D447" s="184"/>
      <c r="E447" s="198">
        <v>5</v>
      </c>
      <c r="F447" s="184" t="s">
        <v>0</v>
      </c>
      <c r="G447" s="48" t="s">
        <v>1</v>
      </c>
      <c r="H447" s="184" t="s">
        <v>624</v>
      </c>
      <c r="I447" s="193" t="s">
        <v>735</v>
      </c>
      <c r="J447" s="194" t="s">
        <v>2289</v>
      </c>
    </row>
    <row r="448" spans="2:10" ht="51">
      <c r="B448" s="44">
        <v>4</v>
      </c>
      <c r="C448" s="189" t="s">
        <v>173</v>
      </c>
      <c r="D448" s="199" t="s">
        <v>185</v>
      </c>
      <c r="E448" s="198">
        <v>6</v>
      </c>
      <c r="F448" s="184" t="s">
        <v>388</v>
      </c>
      <c r="G448" s="48" t="s">
        <v>389</v>
      </c>
      <c r="H448" s="36" t="s">
        <v>2789</v>
      </c>
      <c r="I448" s="142">
        <f>12/8295</f>
        <v>1.4466546112115732E-3</v>
      </c>
      <c r="J448" s="194" t="s">
        <v>2289</v>
      </c>
    </row>
    <row r="449" spans="2:13" ht="51.75" thickBot="1">
      <c r="B449" s="43"/>
      <c r="C449" s="190"/>
      <c r="D449" s="208"/>
      <c r="E449" s="45">
        <v>7</v>
      </c>
      <c r="F449" s="46" t="s">
        <v>390</v>
      </c>
      <c r="G449" s="46" t="s">
        <v>391</v>
      </c>
      <c r="H449" s="36" t="s">
        <v>2041</v>
      </c>
      <c r="I449" s="127">
        <v>1</v>
      </c>
      <c r="J449" s="194" t="s">
        <v>2289</v>
      </c>
    </row>
    <row r="450" spans="2:13" ht="13.5" customHeight="1">
      <c r="B450" s="976" t="s">
        <v>524</v>
      </c>
      <c r="C450" s="978" t="s">
        <v>186</v>
      </c>
      <c r="D450" s="978" t="s">
        <v>228</v>
      </c>
      <c r="E450" s="978" t="s">
        <v>524</v>
      </c>
      <c r="F450" s="978" t="s">
        <v>230</v>
      </c>
      <c r="G450" s="978" t="s">
        <v>372</v>
      </c>
      <c r="H450" s="41" t="s">
        <v>232</v>
      </c>
      <c r="I450" s="143" t="s">
        <v>506</v>
      </c>
      <c r="J450" s="985" t="s">
        <v>1204</v>
      </c>
    </row>
    <row r="451" spans="2:13" ht="13.5" customHeight="1">
      <c r="B451" s="977"/>
      <c r="C451" s="979"/>
      <c r="D451" s="979"/>
      <c r="E451" s="979"/>
      <c r="F451" s="979"/>
      <c r="G451" s="979"/>
      <c r="H451" s="42" t="s">
        <v>765</v>
      </c>
      <c r="I451" s="140" t="s">
        <v>509</v>
      </c>
      <c r="J451" s="986"/>
    </row>
    <row r="452" spans="2:13" ht="51">
      <c r="B452" s="47"/>
      <c r="C452" s="202"/>
      <c r="D452" s="76"/>
      <c r="E452" s="198">
        <v>8</v>
      </c>
      <c r="F452" s="184" t="s">
        <v>193</v>
      </c>
      <c r="G452" s="184" t="s">
        <v>192</v>
      </c>
      <c r="H452" s="36" t="s">
        <v>1849</v>
      </c>
      <c r="I452" s="142">
        <v>0.8</v>
      </c>
      <c r="J452" s="156"/>
    </row>
    <row r="453" spans="2:13" ht="76.5">
      <c r="B453" s="44">
        <v>5</v>
      </c>
      <c r="C453" s="189" t="s">
        <v>311</v>
      </c>
      <c r="D453" s="199" t="s">
        <v>3</v>
      </c>
      <c r="E453" s="196">
        <v>9</v>
      </c>
      <c r="F453" s="199" t="s">
        <v>523</v>
      </c>
      <c r="G453" s="199" t="s">
        <v>227</v>
      </c>
      <c r="H453" s="199" t="s">
        <v>2360</v>
      </c>
      <c r="I453" s="191" t="s">
        <v>483</v>
      </c>
      <c r="J453" s="201"/>
    </row>
    <row r="454" spans="2:13" ht="63.75">
      <c r="B454" s="59"/>
      <c r="C454" s="199"/>
      <c r="D454" s="199" t="s">
        <v>176</v>
      </c>
      <c r="E454" s="196">
        <v>10</v>
      </c>
      <c r="F454" s="199" t="s">
        <v>393</v>
      </c>
      <c r="G454" s="199" t="s">
        <v>394</v>
      </c>
      <c r="H454" s="159" t="s">
        <v>1444</v>
      </c>
      <c r="I454" s="147">
        <v>1</v>
      </c>
      <c r="J454" s="194" t="s">
        <v>2290</v>
      </c>
    </row>
    <row r="455" spans="2:13" ht="50.25" customHeight="1">
      <c r="B455" s="59"/>
      <c r="C455" s="119"/>
      <c r="D455" s="46" t="s">
        <v>177</v>
      </c>
      <c r="E455" s="45">
        <v>11</v>
      </c>
      <c r="F455" s="46" t="s">
        <v>395</v>
      </c>
      <c r="G455" s="46" t="s">
        <v>396</v>
      </c>
      <c r="H455" s="92" t="s">
        <v>1423</v>
      </c>
      <c r="I455" s="35">
        <v>1</v>
      </c>
      <c r="J455" s="194" t="s">
        <v>2291</v>
      </c>
    </row>
    <row r="456" spans="2:13" ht="63.75">
      <c r="B456" s="47"/>
      <c r="C456" s="50"/>
      <c r="D456" s="46" t="s">
        <v>22</v>
      </c>
      <c r="E456" s="45">
        <v>12</v>
      </c>
      <c r="F456" s="46" t="s">
        <v>397</v>
      </c>
      <c r="G456" s="46" t="s">
        <v>398</v>
      </c>
      <c r="H456" s="36" t="s">
        <v>1424</v>
      </c>
      <c r="I456" s="141">
        <v>1</v>
      </c>
      <c r="J456" s="194" t="s">
        <v>2292</v>
      </c>
    </row>
    <row r="457" spans="2:13" ht="51">
      <c r="B457" s="44">
        <v>6</v>
      </c>
      <c r="C457" s="189" t="s">
        <v>23</v>
      </c>
      <c r="D457" s="46" t="s">
        <v>1159</v>
      </c>
      <c r="E457" s="45">
        <v>13</v>
      </c>
      <c r="F457" s="46" t="s">
        <v>1160</v>
      </c>
      <c r="G457" s="46" t="s">
        <v>1161</v>
      </c>
      <c r="H457" s="36" t="s">
        <v>2790</v>
      </c>
      <c r="I457" s="142" t="s">
        <v>1165</v>
      </c>
      <c r="J457" s="194" t="s">
        <v>2293</v>
      </c>
      <c r="K457" s="51">
        <v>665044000</v>
      </c>
      <c r="L457" s="51">
        <v>1193408329568.4399</v>
      </c>
      <c r="M457" s="93">
        <f>K457/L457</f>
        <v>5.5726441949713313E-4</v>
      </c>
    </row>
    <row r="458" spans="2:13" ht="38.25">
      <c r="B458" s="43"/>
      <c r="C458" s="190"/>
      <c r="D458" s="46" t="s">
        <v>24</v>
      </c>
      <c r="E458" s="45">
        <v>14</v>
      </c>
      <c r="F458" s="46" t="s">
        <v>402</v>
      </c>
      <c r="G458" s="46" t="s">
        <v>178</v>
      </c>
      <c r="H458" s="36" t="s">
        <v>1859</v>
      </c>
      <c r="I458" s="142" t="s">
        <v>1184</v>
      </c>
      <c r="J458" s="194" t="s">
        <v>2262</v>
      </c>
      <c r="K458" s="51">
        <v>24700000</v>
      </c>
      <c r="L458" s="51">
        <v>593760900</v>
      </c>
      <c r="M458" s="93">
        <f>K458/L458</f>
        <v>4.15992363255984E-2</v>
      </c>
    </row>
    <row r="459" spans="2:13" ht="51">
      <c r="B459" s="43"/>
      <c r="C459" s="190"/>
      <c r="D459" s="46" t="s">
        <v>25</v>
      </c>
      <c r="E459" s="45">
        <v>15</v>
      </c>
      <c r="F459" s="46" t="s">
        <v>403</v>
      </c>
      <c r="G459" s="46" t="s">
        <v>4</v>
      </c>
      <c r="H459" s="36" t="s">
        <v>2042</v>
      </c>
      <c r="I459" s="127" t="s">
        <v>1185</v>
      </c>
      <c r="J459" s="194" t="s">
        <v>2262</v>
      </c>
      <c r="K459" s="51">
        <v>43075100</v>
      </c>
      <c r="L459" s="51">
        <v>408369000</v>
      </c>
      <c r="M459" s="93">
        <f>K459/L459</f>
        <v>0.1054808273889546</v>
      </c>
    </row>
    <row r="460" spans="2:13" ht="38.25">
      <c r="B460" s="43"/>
      <c r="C460" s="190"/>
      <c r="D460" s="46"/>
      <c r="E460" s="45">
        <v>16</v>
      </c>
      <c r="F460" s="46" t="s">
        <v>404</v>
      </c>
      <c r="G460" s="46" t="s">
        <v>405</v>
      </c>
      <c r="H460" s="36" t="s">
        <v>2043</v>
      </c>
      <c r="I460" s="127" t="s">
        <v>1186</v>
      </c>
      <c r="J460" s="194" t="s">
        <v>2262</v>
      </c>
      <c r="M460" s="93">
        <f>K459/L458</f>
        <v>7.2546205046509465E-2</v>
      </c>
    </row>
    <row r="461" spans="2:13" ht="38.25">
      <c r="B461" s="47"/>
      <c r="C461" s="202"/>
      <c r="D461" s="46" t="s">
        <v>331</v>
      </c>
      <c r="E461" s="45">
        <v>17</v>
      </c>
      <c r="F461" s="46" t="s">
        <v>42</v>
      </c>
      <c r="G461" s="46" t="s">
        <v>2197</v>
      </c>
      <c r="H461" s="46" t="s">
        <v>2202</v>
      </c>
      <c r="I461" s="128" t="s">
        <v>484</v>
      </c>
      <c r="J461" s="201"/>
    </row>
    <row r="462" spans="2:13" ht="25.5">
      <c r="B462" s="44">
        <v>7</v>
      </c>
      <c r="C462" s="987" t="s">
        <v>5</v>
      </c>
      <c r="D462" s="184" t="s">
        <v>333</v>
      </c>
      <c r="E462" s="198">
        <v>18</v>
      </c>
      <c r="F462" s="184" t="s">
        <v>44</v>
      </c>
      <c r="G462" s="184" t="s">
        <v>6</v>
      </c>
      <c r="H462" s="184" t="s">
        <v>739</v>
      </c>
      <c r="I462" s="193" t="s">
        <v>332</v>
      </c>
      <c r="J462" s="194" t="s">
        <v>1283</v>
      </c>
    </row>
    <row r="463" spans="2:13" ht="38.25">
      <c r="B463" s="43"/>
      <c r="C463" s="1006"/>
      <c r="D463" s="199" t="s">
        <v>334</v>
      </c>
      <c r="E463" s="196">
        <v>19</v>
      </c>
      <c r="F463" s="199" t="s">
        <v>175</v>
      </c>
      <c r="G463" s="199" t="s">
        <v>406</v>
      </c>
      <c r="H463" s="36" t="s">
        <v>2044</v>
      </c>
      <c r="I463" s="142" t="s">
        <v>1263</v>
      </c>
      <c r="J463" s="133" t="s">
        <v>1284</v>
      </c>
    </row>
    <row r="464" spans="2:13" ht="25.5">
      <c r="B464" s="44">
        <v>8</v>
      </c>
      <c r="C464" s="987" t="s">
        <v>335</v>
      </c>
      <c r="D464" s="78" t="s">
        <v>336</v>
      </c>
      <c r="E464" s="886">
        <v>20</v>
      </c>
      <c r="F464" s="199" t="s">
        <v>337</v>
      </c>
      <c r="G464" s="199" t="s">
        <v>407</v>
      </c>
      <c r="H464" s="199" t="s">
        <v>1431</v>
      </c>
      <c r="I464" s="1020" t="s">
        <v>929</v>
      </c>
      <c r="J464" s="1096"/>
    </row>
    <row r="465" spans="2:10">
      <c r="B465" s="43"/>
      <c r="C465" s="988"/>
      <c r="D465" s="53"/>
      <c r="E465" s="955"/>
      <c r="F465" s="200" t="s">
        <v>338</v>
      </c>
      <c r="G465" s="200"/>
      <c r="H465" s="200" t="s">
        <v>338</v>
      </c>
      <c r="I465" s="1021"/>
      <c r="J465" s="1096"/>
    </row>
    <row r="466" spans="2:10">
      <c r="B466" s="43"/>
      <c r="C466" s="988"/>
      <c r="D466" s="53"/>
      <c r="E466" s="955"/>
      <c r="F466" s="200" t="s">
        <v>340</v>
      </c>
      <c r="G466" s="200"/>
      <c r="H466" s="200" t="s">
        <v>340</v>
      </c>
      <c r="I466" s="1021"/>
      <c r="J466" s="1096"/>
    </row>
    <row r="467" spans="2:10">
      <c r="B467" s="43"/>
      <c r="C467" s="988"/>
      <c r="D467" s="53"/>
      <c r="E467" s="955"/>
      <c r="F467" s="200" t="s">
        <v>341</v>
      </c>
      <c r="G467" s="200"/>
      <c r="H467" s="200" t="s">
        <v>341</v>
      </c>
      <c r="I467" s="1021"/>
      <c r="J467" s="1096"/>
    </row>
    <row r="468" spans="2:10">
      <c r="B468" s="43"/>
      <c r="C468" s="988"/>
      <c r="D468" s="53"/>
      <c r="E468" s="955"/>
      <c r="F468" s="200" t="s">
        <v>342</v>
      </c>
      <c r="G468" s="200"/>
      <c r="H468" s="200" t="s">
        <v>832</v>
      </c>
      <c r="I468" s="1021"/>
      <c r="J468" s="1096"/>
    </row>
    <row r="469" spans="2:10">
      <c r="B469" s="43"/>
      <c r="C469" s="988"/>
      <c r="D469" s="80"/>
      <c r="E469" s="884"/>
      <c r="F469" s="184" t="s">
        <v>343</v>
      </c>
      <c r="G469" s="184"/>
      <c r="H469" s="184"/>
      <c r="I469" s="1022"/>
      <c r="J469" s="1096"/>
    </row>
    <row r="470" spans="2:10" ht="39" thickBot="1">
      <c r="B470" s="54"/>
      <c r="C470" s="55"/>
      <c r="D470" s="30" t="s">
        <v>344</v>
      </c>
      <c r="E470" s="60">
        <v>21</v>
      </c>
      <c r="F470" s="30" t="s">
        <v>8</v>
      </c>
      <c r="G470" s="30" t="s">
        <v>7</v>
      </c>
      <c r="H470" s="30" t="s">
        <v>109</v>
      </c>
      <c r="I470" s="152" t="s">
        <v>624</v>
      </c>
      <c r="J470" s="158"/>
    </row>
    <row r="471" spans="2:10" ht="4.5" customHeight="1">
      <c r="B471" s="56"/>
      <c r="C471" s="57"/>
      <c r="D471" s="206"/>
      <c r="E471" s="56"/>
      <c r="F471" s="206"/>
      <c r="G471" s="206"/>
      <c r="H471" s="206"/>
      <c r="I471" s="206"/>
      <c r="J471" s="206"/>
    </row>
    <row r="472" spans="2:10">
      <c r="B472" s="967" t="s">
        <v>314</v>
      </c>
      <c r="C472" s="967"/>
      <c r="D472" s="967"/>
      <c r="E472" s="967"/>
      <c r="F472" s="967"/>
      <c r="G472" s="967"/>
      <c r="H472" s="967"/>
      <c r="I472" s="967"/>
      <c r="J472" s="967"/>
    </row>
    <row r="473" spans="2:10">
      <c r="B473" s="967" t="s">
        <v>371</v>
      </c>
      <c r="C473" s="967"/>
      <c r="D473" s="967"/>
      <c r="E473" s="967"/>
      <c r="F473" s="967"/>
      <c r="G473" s="967"/>
      <c r="H473" s="967"/>
      <c r="I473" s="967"/>
      <c r="J473" s="967"/>
    </row>
    <row r="474" spans="2:10">
      <c r="B474" s="967" t="s">
        <v>2287</v>
      </c>
      <c r="C474" s="967"/>
      <c r="D474" s="967"/>
      <c r="E474" s="967"/>
      <c r="F474" s="967"/>
      <c r="G474" s="967"/>
      <c r="H474" s="967"/>
      <c r="I474" s="967"/>
      <c r="J474" s="967"/>
    </row>
    <row r="475" spans="2:10">
      <c r="B475" s="40" t="s">
        <v>416</v>
      </c>
      <c r="D475" s="40" t="s">
        <v>653</v>
      </c>
      <c r="E475" s="203"/>
      <c r="F475" s="203"/>
      <c r="G475" s="203"/>
      <c r="H475" s="203"/>
      <c r="I475" s="203"/>
      <c r="J475" s="203"/>
    </row>
    <row r="476" spans="2:10" ht="18" customHeight="1">
      <c r="B476" s="40" t="s">
        <v>106</v>
      </c>
      <c r="D476" s="40" t="s">
        <v>802</v>
      </c>
    </row>
    <row r="477" spans="2:10" ht="18" customHeight="1">
      <c r="B477" s="40" t="s">
        <v>417</v>
      </c>
      <c r="D477" s="40" t="s">
        <v>1158</v>
      </c>
    </row>
    <row r="478" spans="2:10" ht="18" customHeight="1" thickBot="1">
      <c r="B478" s="40"/>
      <c r="D478" s="40"/>
    </row>
    <row r="479" spans="2:10" ht="17.25" customHeight="1">
      <c r="B479" s="976" t="s">
        <v>524</v>
      </c>
      <c r="C479" s="978" t="s">
        <v>186</v>
      </c>
      <c r="D479" s="978" t="s">
        <v>228</v>
      </c>
      <c r="E479" s="978" t="s">
        <v>524</v>
      </c>
      <c r="F479" s="978" t="s">
        <v>230</v>
      </c>
      <c r="G479" s="978" t="s">
        <v>372</v>
      </c>
      <c r="H479" s="41" t="s">
        <v>232</v>
      </c>
      <c r="I479" s="143" t="s">
        <v>506</v>
      </c>
      <c r="J479" s="985" t="s">
        <v>1204</v>
      </c>
    </row>
    <row r="480" spans="2:10" ht="17.25" customHeight="1">
      <c r="B480" s="977"/>
      <c r="C480" s="979"/>
      <c r="D480" s="979"/>
      <c r="E480" s="979"/>
      <c r="F480" s="979"/>
      <c r="G480" s="979"/>
      <c r="H480" s="42" t="s">
        <v>765</v>
      </c>
      <c r="I480" s="140" t="s">
        <v>509</v>
      </c>
      <c r="J480" s="986"/>
    </row>
    <row r="481" spans="2:13" ht="38.25">
      <c r="B481" s="26">
        <v>1</v>
      </c>
      <c r="C481" s="987" t="s">
        <v>199</v>
      </c>
      <c r="D481" s="184" t="s">
        <v>377</v>
      </c>
      <c r="E481" s="198">
        <v>1</v>
      </c>
      <c r="F481" s="184" t="s">
        <v>194</v>
      </c>
      <c r="G481" s="184" t="s">
        <v>378</v>
      </c>
      <c r="H481" s="36" t="s">
        <v>2124</v>
      </c>
      <c r="I481" s="142">
        <v>0.66669999999999996</v>
      </c>
      <c r="J481" s="156"/>
    </row>
    <row r="482" spans="2:13" ht="249" customHeight="1">
      <c r="B482" s="47"/>
      <c r="C482" s="1006"/>
      <c r="D482" s="48" t="s">
        <v>379</v>
      </c>
      <c r="E482" s="72">
        <v>2</v>
      </c>
      <c r="F482" s="48" t="s">
        <v>380</v>
      </c>
      <c r="G482" s="48" t="s">
        <v>237</v>
      </c>
      <c r="H482" s="48" t="s">
        <v>1155</v>
      </c>
      <c r="I482" s="148" t="s">
        <v>1156</v>
      </c>
      <c r="J482" s="157" t="s">
        <v>1206</v>
      </c>
    </row>
    <row r="483" spans="2:13" ht="63.75" customHeight="1">
      <c r="B483" s="73">
        <v>2</v>
      </c>
      <c r="C483" s="74" t="s">
        <v>381</v>
      </c>
      <c r="D483" s="184" t="s">
        <v>382</v>
      </c>
      <c r="E483" s="198">
        <v>3</v>
      </c>
      <c r="F483" s="184" t="s">
        <v>383</v>
      </c>
      <c r="G483" s="48" t="s">
        <v>384</v>
      </c>
      <c r="H483" s="36" t="s">
        <v>1427</v>
      </c>
      <c r="I483" s="142">
        <v>1</v>
      </c>
      <c r="J483" s="156"/>
    </row>
    <row r="484" spans="2:13" ht="28.5">
      <c r="B484" s="44">
        <v>3</v>
      </c>
      <c r="C484" s="189" t="s">
        <v>172</v>
      </c>
      <c r="D484" s="199" t="s">
        <v>385</v>
      </c>
      <c r="E484" s="198">
        <v>4</v>
      </c>
      <c r="F484" s="184" t="s">
        <v>386</v>
      </c>
      <c r="G484" s="48" t="s">
        <v>387</v>
      </c>
      <c r="H484" s="38" t="s">
        <v>1851</v>
      </c>
      <c r="I484" s="142">
        <v>0.9</v>
      </c>
      <c r="J484" s="156"/>
    </row>
    <row r="485" spans="2:13" ht="51">
      <c r="B485" s="47"/>
      <c r="C485" s="202"/>
      <c r="D485" s="184"/>
      <c r="E485" s="198">
        <v>5</v>
      </c>
      <c r="F485" s="184" t="s">
        <v>0</v>
      </c>
      <c r="G485" s="48" t="s">
        <v>1</v>
      </c>
      <c r="H485" s="184" t="s">
        <v>624</v>
      </c>
      <c r="I485" s="193" t="s">
        <v>735</v>
      </c>
      <c r="J485" s="194" t="s">
        <v>2289</v>
      </c>
    </row>
    <row r="486" spans="2:13" ht="51">
      <c r="B486" s="44">
        <v>4</v>
      </c>
      <c r="C486" s="189" t="s">
        <v>173</v>
      </c>
      <c r="D486" s="199" t="s">
        <v>185</v>
      </c>
      <c r="E486" s="198">
        <v>6</v>
      </c>
      <c r="F486" s="184" t="s">
        <v>388</v>
      </c>
      <c r="G486" s="48" t="s">
        <v>389</v>
      </c>
      <c r="H486" s="184" t="s">
        <v>2791</v>
      </c>
      <c r="I486" s="142">
        <f>14/8295</f>
        <v>1.6877637130801688E-3</v>
      </c>
      <c r="J486" s="194" t="s">
        <v>2289</v>
      </c>
      <c r="K486" s="51">
        <f>13/8295</f>
        <v>1.5672091621458709E-3</v>
      </c>
    </row>
    <row r="487" spans="2:13" ht="51">
      <c r="B487" s="43"/>
      <c r="C487" s="190"/>
      <c r="D487" s="208"/>
      <c r="E487" s="45">
        <v>7</v>
      </c>
      <c r="F487" s="46" t="s">
        <v>390</v>
      </c>
      <c r="G487" s="46" t="s">
        <v>391</v>
      </c>
      <c r="H487" s="36" t="s">
        <v>2045</v>
      </c>
      <c r="I487" s="127">
        <v>1</v>
      </c>
      <c r="J487" s="194" t="s">
        <v>2289</v>
      </c>
    </row>
    <row r="488" spans="2:13" ht="48.75" customHeight="1" thickBot="1">
      <c r="B488" s="47"/>
      <c r="C488" s="202"/>
      <c r="D488" s="76"/>
      <c r="E488" s="198">
        <v>8</v>
      </c>
      <c r="F488" s="184" t="s">
        <v>193</v>
      </c>
      <c r="G488" s="184" t="s">
        <v>192</v>
      </c>
      <c r="H488" s="39" t="s">
        <v>1445</v>
      </c>
      <c r="I488" s="142">
        <v>0.9</v>
      </c>
      <c r="J488" s="194" t="s">
        <v>2289</v>
      </c>
    </row>
    <row r="489" spans="2:13" ht="17.25" customHeight="1">
      <c r="B489" s="976" t="s">
        <v>524</v>
      </c>
      <c r="C489" s="978" t="s">
        <v>186</v>
      </c>
      <c r="D489" s="978" t="s">
        <v>228</v>
      </c>
      <c r="E489" s="978" t="s">
        <v>524</v>
      </c>
      <c r="F489" s="978" t="s">
        <v>230</v>
      </c>
      <c r="G489" s="978" t="s">
        <v>372</v>
      </c>
      <c r="H489" s="41" t="s">
        <v>232</v>
      </c>
      <c r="I489" s="143" t="s">
        <v>506</v>
      </c>
      <c r="J489" s="985" t="s">
        <v>1204</v>
      </c>
    </row>
    <row r="490" spans="2:13" ht="17.25" customHeight="1">
      <c r="B490" s="977"/>
      <c r="C490" s="979"/>
      <c r="D490" s="979"/>
      <c r="E490" s="979"/>
      <c r="F490" s="979"/>
      <c r="G490" s="979"/>
      <c r="H490" s="42" t="s">
        <v>765</v>
      </c>
      <c r="I490" s="140" t="s">
        <v>509</v>
      </c>
      <c r="J490" s="986"/>
    </row>
    <row r="491" spans="2:13" ht="76.5">
      <c r="B491" s="44">
        <v>5</v>
      </c>
      <c r="C491" s="189" t="s">
        <v>311</v>
      </c>
      <c r="D491" s="199" t="s">
        <v>3</v>
      </c>
      <c r="E491" s="196">
        <v>9</v>
      </c>
      <c r="F491" s="199" t="s">
        <v>523</v>
      </c>
      <c r="G491" s="199" t="s">
        <v>227</v>
      </c>
      <c r="H491" s="199" t="s">
        <v>2360</v>
      </c>
      <c r="I491" s="191" t="s">
        <v>483</v>
      </c>
      <c r="J491" s="201"/>
    </row>
    <row r="492" spans="2:13" ht="66" customHeight="1">
      <c r="B492" s="87"/>
      <c r="C492" s="46"/>
      <c r="D492" s="46" t="s">
        <v>176</v>
      </c>
      <c r="E492" s="45">
        <v>10</v>
      </c>
      <c r="F492" s="46" t="s">
        <v>393</v>
      </c>
      <c r="G492" s="46" t="s">
        <v>394</v>
      </c>
      <c r="H492" s="92" t="s">
        <v>1422</v>
      </c>
      <c r="I492" s="35">
        <v>1</v>
      </c>
      <c r="J492" s="194" t="s">
        <v>2290</v>
      </c>
    </row>
    <row r="493" spans="2:13" ht="50.25" customHeight="1">
      <c r="B493" s="43"/>
      <c r="C493" s="49"/>
      <c r="D493" s="184" t="s">
        <v>177</v>
      </c>
      <c r="E493" s="198">
        <v>11</v>
      </c>
      <c r="F493" s="184" t="s">
        <v>395</v>
      </c>
      <c r="G493" s="184" t="s">
        <v>396</v>
      </c>
      <c r="H493" s="36" t="s">
        <v>1423</v>
      </c>
      <c r="I493" s="141">
        <v>1</v>
      </c>
      <c r="J493" s="194" t="s">
        <v>2291</v>
      </c>
    </row>
    <row r="494" spans="2:13" ht="63.75">
      <c r="B494" s="47"/>
      <c r="C494" s="50"/>
      <c r="D494" s="46" t="s">
        <v>22</v>
      </c>
      <c r="E494" s="45">
        <v>12</v>
      </c>
      <c r="F494" s="46" t="s">
        <v>397</v>
      </c>
      <c r="G494" s="46" t="s">
        <v>398</v>
      </c>
      <c r="H494" s="36" t="s">
        <v>1439</v>
      </c>
      <c r="I494" s="141">
        <v>1</v>
      </c>
      <c r="J494" s="194" t="s">
        <v>2292</v>
      </c>
    </row>
    <row r="495" spans="2:13" ht="51">
      <c r="B495" s="44">
        <v>6</v>
      </c>
      <c r="C495" s="189" t="s">
        <v>23</v>
      </c>
      <c r="D495" s="46" t="s">
        <v>1159</v>
      </c>
      <c r="E495" s="45">
        <v>13</v>
      </c>
      <c r="F495" s="46" t="s">
        <v>1160</v>
      </c>
      <c r="G495" s="46" t="s">
        <v>1161</v>
      </c>
      <c r="H495" s="36" t="s">
        <v>2792</v>
      </c>
      <c r="I495" s="142">
        <v>5.9999999999999995E-4</v>
      </c>
      <c r="J495" s="194" t="s">
        <v>2293</v>
      </c>
      <c r="K495" s="51">
        <v>711700000</v>
      </c>
      <c r="L495" s="51">
        <v>1193408329568.4399</v>
      </c>
      <c r="M495" s="93">
        <f>K495/L495</f>
        <v>5.9635916925212412E-4</v>
      </c>
    </row>
    <row r="496" spans="2:13" ht="38.25">
      <c r="B496" s="43"/>
      <c r="C496" s="190"/>
      <c r="D496" s="46" t="s">
        <v>24</v>
      </c>
      <c r="E496" s="45">
        <v>14</v>
      </c>
      <c r="F496" s="46" t="s">
        <v>402</v>
      </c>
      <c r="G496" s="46" t="s">
        <v>178</v>
      </c>
      <c r="H496" s="36" t="s">
        <v>1860</v>
      </c>
      <c r="I496" s="142" t="s">
        <v>1187</v>
      </c>
      <c r="J496" s="194" t="s">
        <v>2262</v>
      </c>
      <c r="K496" s="51">
        <v>34740000</v>
      </c>
      <c r="L496" s="51">
        <v>688725937</v>
      </c>
      <c r="M496" s="93">
        <f>K496/L496</f>
        <v>5.0440963718199568E-2</v>
      </c>
    </row>
    <row r="497" spans="2:13" ht="57" customHeight="1">
      <c r="B497" s="43"/>
      <c r="C497" s="190"/>
      <c r="D497" s="46" t="s">
        <v>25</v>
      </c>
      <c r="E497" s="45">
        <v>15</v>
      </c>
      <c r="F497" s="46" t="s">
        <v>403</v>
      </c>
      <c r="G497" s="46" t="s">
        <v>4</v>
      </c>
      <c r="H497" s="36" t="s">
        <v>2046</v>
      </c>
      <c r="I497" s="127">
        <v>2.35E-2</v>
      </c>
      <c r="J497" s="194" t="s">
        <v>2262</v>
      </c>
      <c r="K497" s="51">
        <v>10998000</v>
      </c>
      <c r="L497" s="51">
        <v>467910000</v>
      </c>
      <c r="M497" s="93">
        <f>K497/L497</f>
        <v>2.3504520100019233E-2</v>
      </c>
    </row>
    <row r="498" spans="2:13" ht="38.25">
      <c r="B498" s="43"/>
      <c r="C498" s="190"/>
      <c r="D498" s="46"/>
      <c r="E498" s="45">
        <v>16</v>
      </c>
      <c r="F498" s="46" t="s">
        <v>404</v>
      </c>
      <c r="G498" s="46" t="s">
        <v>405</v>
      </c>
      <c r="H498" s="36" t="s">
        <v>2047</v>
      </c>
      <c r="I498" s="127">
        <v>1.6E-2</v>
      </c>
      <c r="J498" s="194" t="s">
        <v>2262</v>
      </c>
      <c r="K498" s="51">
        <f>L497/K495</f>
        <v>0.65745398341998029</v>
      </c>
      <c r="M498" s="93">
        <f>K497/L496</f>
        <v>1.5968615975036234E-2</v>
      </c>
    </row>
    <row r="499" spans="2:13" ht="51">
      <c r="B499" s="47"/>
      <c r="C499" s="202"/>
      <c r="D499" s="46" t="s">
        <v>331</v>
      </c>
      <c r="E499" s="45">
        <v>17</v>
      </c>
      <c r="F499" s="46" t="s">
        <v>42</v>
      </c>
      <c r="G499" s="46" t="s">
        <v>43</v>
      </c>
      <c r="H499" s="46" t="s">
        <v>498</v>
      </c>
      <c r="I499" s="128" t="s">
        <v>484</v>
      </c>
      <c r="J499" s="201"/>
    </row>
    <row r="500" spans="2:13" ht="33.75" customHeight="1">
      <c r="B500" s="44">
        <v>7</v>
      </c>
      <c r="C500" s="52" t="s">
        <v>5</v>
      </c>
      <c r="D500" s="184" t="s">
        <v>333</v>
      </c>
      <c r="E500" s="198">
        <v>18</v>
      </c>
      <c r="F500" s="184" t="s">
        <v>44</v>
      </c>
      <c r="G500" s="184" t="s">
        <v>6</v>
      </c>
      <c r="H500" s="184" t="s">
        <v>739</v>
      </c>
      <c r="I500" s="193" t="s">
        <v>332</v>
      </c>
      <c r="J500" s="194" t="s">
        <v>1283</v>
      </c>
    </row>
    <row r="501" spans="2:13" ht="42.75">
      <c r="B501" s="43"/>
      <c r="C501" s="77"/>
      <c r="D501" s="199" t="s">
        <v>334</v>
      </c>
      <c r="E501" s="196">
        <v>19</v>
      </c>
      <c r="F501" s="199" t="s">
        <v>175</v>
      </c>
      <c r="G501" s="199" t="s">
        <v>406</v>
      </c>
      <c r="H501" s="38" t="s">
        <v>2048</v>
      </c>
      <c r="I501" s="142">
        <v>0</v>
      </c>
      <c r="J501" s="133" t="s">
        <v>1284</v>
      </c>
    </row>
    <row r="502" spans="2:13" ht="25.5">
      <c r="B502" s="44">
        <v>8</v>
      </c>
      <c r="C502" s="987" t="s">
        <v>335</v>
      </c>
      <c r="D502" s="78" t="s">
        <v>336</v>
      </c>
      <c r="E502" s="886">
        <v>20</v>
      </c>
      <c r="F502" s="199" t="s">
        <v>337</v>
      </c>
      <c r="G502" s="199" t="s">
        <v>407</v>
      </c>
      <c r="H502" s="199" t="s">
        <v>1431</v>
      </c>
      <c r="I502" s="1020" t="s">
        <v>929</v>
      </c>
      <c r="J502" s="1096"/>
    </row>
    <row r="503" spans="2:13">
      <c r="B503" s="43"/>
      <c r="C503" s="988"/>
      <c r="D503" s="53"/>
      <c r="E503" s="955"/>
      <c r="F503" s="200" t="s">
        <v>338</v>
      </c>
      <c r="G503" s="200"/>
      <c r="H503" s="200" t="s">
        <v>338</v>
      </c>
      <c r="I503" s="1021"/>
      <c r="J503" s="1096"/>
    </row>
    <row r="504" spans="2:13">
      <c r="B504" s="43"/>
      <c r="C504" s="988"/>
      <c r="D504" s="53"/>
      <c r="E504" s="955"/>
      <c r="F504" s="200" t="s">
        <v>340</v>
      </c>
      <c r="G504" s="200"/>
      <c r="H504" s="200" t="s">
        <v>340</v>
      </c>
      <c r="I504" s="1021"/>
      <c r="J504" s="1096"/>
    </row>
    <row r="505" spans="2:13">
      <c r="B505" s="43"/>
      <c r="C505" s="988"/>
      <c r="D505" s="53"/>
      <c r="E505" s="955"/>
      <c r="F505" s="200" t="s">
        <v>341</v>
      </c>
      <c r="G505" s="200"/>
      <c r="H505" s="200" t="s">
        <v>341</v>
      </c>
      <c r="I505" s="1021"/>
      <c r="J505" s="1096"/>
    </row>
    <row r="506" spans="2:13">
      <c r="B506" s="43"/>
      <c r="C506" s="988"/>
      <c r="D506" s="53"/>
      <c r="E506" s="955"/>
      <c r="F506" s="200" t="s">
        <v>342</v>
      </c>
      <c r="G506" s="200"/>
      <c r="H506" s="200" t="s">
        <v>832</v>
      </c>
      <c r="I506" s="1021"/>
      <c r="J506" s="1096"/>
    </row>
    <row r="507" spans="2:13">
      <c r="B507" s="43"/>
      <c r="C507" s="988"/>
      <c r="D507" s="80"/>
      <c r="E507" s="884"/>
      <c r="F507" s="184" t="s">
        <v>343</v>
      </c>
      <c r="G507" s="184"/>
      <c r="H507" s="184"/>
      <c r="I507" s="1022"/>
      <c r="J507" s="1096"/>
    </row>
    <row r="508" spans="2:13" ht="39" thickBot="1">
      <c r="B508" s="54"/>
      <c r="C508" s="55"/>
      <c r="D508" s="30" t="s">
        <v>344</v>
      </c>
      <c r="E508" s="60">
        <v>21</v>
      </c>
      <c r="F508" s="30" t="s">
        <v>8</v>
      </c>
      <c r="G508" s="30" t="s">
        <v>7</v>
      </c>
      <c r="H508" s="30" t="s">
        <v>703</v>
      </c>
      <c r="I508" s="152" t="s">
        <v>703</v>
      </c>
      <c r="J508" s="158"/>
    </row>
    <row r="509" spans="2:13" ht="4.5" customHeight="1">
      <c r="B509" s="56"/>
      <c r="C509" s="57"/>
      <c r="D509" s="206"/>
      <c r="E509" s="56"/>
      <c r="F509" s="206"/>
      <c r="G509" s="206"/>
      <c r="H509" s="206"/>
      <c r="I509" s="206"/>
      <c r="J509" s="206"/>
    </row>
    <row r="510" spans="2:13">
      <c r="B510" s="967" t="s">
        <v>314</v>
      </c>
      <c r="C510" s="967"/>
      <c r="D510" s="967"/>
      <c r="E510" s="967"/>
      <c r="F510" s="967"/>
      <c r="G510" s="967"/>
      <c r="H510" s="967"/>
      <c r="I510" s="967"/>
      <c r="J510" s="967"/>
    </row>
    <row r="511" spans="2:13">
      <c r="B511" s="967" t="s">
        <v>371</v>
      </c>
      <c r="C511" s="967"/>
      <c r="D511" s="967"/>
      <c r="E511" s="967"/>
      <c r="F511" s="967"/>
      <c r="G511" s="967"/>
      <c r="H511" s="967"/>
      <c r="I511" s="967"/>
      <c r="J511" s="967"/>
    </row>
    <row r="512" spans="2:13">
      <c r="B512" s="967" t="s">
        <v>2287</v>
      </c>
      <c r="C512" s="967"/>
      <c r="D512" s="967"/>
      <c r="E512" s="967"/>
      <c r="F512" s="967"/>
      <c r="G512" s="967"/>
      <c r="H512" s="967"/>
      <c r="I512" s="967"/>
      <c r="J512" s="967"/>
    </row>
    <row r="513" spans="2:11">
      <c r="B513" s="40" t="s">
        <v>416</v>
      </c>
      <c r="D513" s="40" t="s">
        <v>653</v>
      </c>
      <c r="E513" s="203"/>
      <c r="F513" s="203"/>
      <c r="G513" s="203"/>
      <c r="H513" s="203"/>
      <c r="I513" s="203"/>
      <c r="J513" s="203"/>
    </row>
    <row r="514" spans="2:11" ht="18" customHeight="1">
      <c r="B514" s="40" t="s">
        <v>106</v>
      </c>
      <c r="D514" s="40" t="s">
        <v>803</v>
      </c>
    </row>
    <row r="515" spans="2:11" ht="18" customHeight="1">
      <c r="B515" s="40" t="s">
        <v>417</v>
      </c>
      <c r="D515" s="40" t="s">
        <v>1158</v>
      </c>
    </row>
    <row r="516" spans="2:11" ht="18" customHeight="1" thickBot="1">
      <c r="B516" s="40"/>
      <c r="D516" s="40"/>
    </row>
    <row r="517" spans="2:11" ht="16.5" customHeight="1">
      <c r="B517" s="976" t="s">
        <v>524</v>
      </c>
      <c r="C517" s="978" t="s">
        <v>186</v>
      </c>
      <c r="D517" s="978" t="s">
        <v>228</v>
      </c>
      <c r="E517" s="978" t="s">
        <v>524</v>
      </c>
      <c r="F517" s="978" t="s">
        <v>230</v>
      </c>
      <c r="G517" s="978" t="s">
        <v>372</v>
      </c>
      <c r="H517" s="41" t="s">
        <v>232</v>
      </c>
      <c r="I517" s="143" t="s">
        <v>506</v>
      </c>
      <c r="J517" s="985" t="s">
        <v>1204</v>
      </c>
    </row>
    <row r="518" spans="2:11" ht="16.5" customHeight="1">
      <c r="B518" s="977"/>
      <c r="C518" s="979"/>
      <c r="D518" s="979"/>
      <c r="E518" s="979"/>
      <c r="F518" s="979"/>
      <c r="G518" s="979"/>
      <c r="H518" s="42" t="s">
        <v>765</v>
      </c>
      <c r="I518" s="140" t="s">
        <v>509</v>
      </c>
      <c r="J518" s="986"/>
    </row>
    <row r="519" spans="2:11" ht="38.25">
      <c r="B519" s="26">
        <v>1</v>
      </c>
      <c r="C519" s="987" t="s">
        <v>199</v>
      </c>
      <c r="D519" s="184" t="s">
        <v>377</v>
      </c>
      <c r="E519" s="198">
        <v>1</v>
      </c>
      <c r="F519" s="184" t="s">
        <v>194</v>
      </c>
      <c r="G519" s="184" t="s">
        <v>378</v>
      </c>
      <c r="H519" s="36" t="s">
        <v>2124</v>
      </c>
      <c r="I519" s="142">
        <v>0.66669999999999996</v>
      </c>
      <c r="J519" s="156"/>
    </row>
    <row r="520" spans="2:11" ht="249" customHeight="1">
      <c r="B520" s="47"/>
      <c r="C520" s="1006"/>
      <c r="D520" s="48" t="s">
        <v>379</v>
      </c>
      <c r="E520" s="72">
        <v>2</v>
      </c>
      <c r="F520" s="48" t="s">
        <v>380</v>
      </c>
      <c r="G520" s="48" t="s">
        <v>237</v>
      </c>
      <c r="H520" s="48" t="s">
        <v>1155</v>
      </c>
      <c r="I520" s="148" t="s">
        <v>1156</v>
      </c>
      <c r="J520" s="157" t="s">
        <v>1206</v>
      </c>
    </row>
    <row r="521" spans="2:11" ht="63.75" customHeight="1">
      <c r="B521" s="73">
        <v>2</v>
      </c>
      <c r="C521" s="74" t="s">
        <v>381</v>
      </c>
      <c r="D521" s="184" t="s">
        <v>382</v>
      </c>
      <c r="E521" s="198">
        <v>3</v>
      </c>
      <c r="F521" s="184" t="s">
        <v>383</v>
      </c>
      <c r="G521" s="48" t="s">
        <v>384</v>
      </c>
      <c r="H521" s="36" t="s">
        <v>1427</v>
      </c>
      <c r="I521" s="142">
        <v>1</v>
      </c>
      <c r="J521" s="156"/>
    </row>
    <row r="522" spans="2:11" ht="27" customHeight="1">
      <c r="B522" s="44">
        <v>3</v>
      </c>
      <c r="C522" s="189" t="s">
        <v>172</v>
      </c>
      <c r="D522" s="199" t="s">
        <v>385</v>
      </c>
      <c r="E522" s="198">
        <v>4</v>
      </c>
      <c r="F522" s="184" t="s">
        <v>386</v>
      </c>
      <c r="G522" s="48" t="s">
        <v>387</v>
      </c>
      <c r="H522" s="36" t="s">
        <v>1852</v>
      </c>
      <c r="I522" s="141">
        <v>0.9</v>
      </c>
      <c r="J522" s="29"/>
    </row>
    <row r="523" spans="2:11" ht="51">
      <c r="B523" s="47"/>
      <c r="C523" s="202"/>
      <c r="D523" s="184"/>
      <c r="E523" s="198">
        <v>5</v>
      </c>
      <c r="F523" s="184" t="s">
        <v>0</v>
      </c>
      <c r="G523" s="48" t="s">
        <v>1</v>
      </c>
      <c r="H523" s="184" t="s">
        <v>624</v>
      </c>
      <c r="I523" s="193" t="s">
        <v>735</v>
      </c>
      <c r="J523" s="194" t="s">
        <v>2289</v>
      </c>
    </row>
    <row r="524" spans="2:11" ht="51">
      <c r="B524" s="44">
        <v>4</v>
      </c>
      <c r="C524" s="189" t="s">
        <v>173</v>
      </c>
      <c r="D524" s="199" t="s">
        <v>185</v>
      </c>
      <c r="E524" s="198">
        <v>6</v>
      </c>
      <c r="F524" s="184" t="s">
        <v>388</v>
      </c>
      <c r="G524" s="48" t="s">
        <v>389</v>
      </c>
      <c r="H524" s="184" t="s">
        <v>2793</v>
      </c>
      <c r="I524" s="142">
        <f>21/8295</f>
        <v>2.5316455696202532E-3</v>
      </c>
      <c r="J524" s="194" t="s">
        <v>2289</v>
      </c>
      <c r="K524" s="51">
        <f>16/8295</f>
        <v>1.9288728149487644E-3</v>
      </c>
    </row>
    <row r="525" spans="2:11" ht="51">
      <c r="B525" s="43"/>
      <c r="C525" s="190"/>
      <c r="D525" s="208"/>
      <c r="E525" s="45">
        <v>7</v>
      </c>
      <c r="F525" s="46" t="s">
        <v>390</v>
      </c>
      <c r="G525" s="46" t="s">
        <v>391</v>
      </c>
      <c r="H525" s="36" t="s">
        <v>2049</v>
      </c>
      <c r="I525" s="144">
        <v>1</v>
      </c>
      <c r="J525" s="194" t="s">
        <v>2289</v>
      </c>
    </row>
    <row r="526" spans="2:11" ht="51.75" thickBot="1">
      <c r="B526" s="47"/>
      <c r="C526" s="202"/>
      <c r="D526" s="76"/>
      <c r="E526" s="198">
        <v>8</v>
      </c>
      <c r="F526" s="184" t="s">
        <v>193</v>
      </c>
      <c r="G526" s="184" t="s">
        <v>192</v>
      </c>
      <c r="H526" s="36" t="s">
        <v>1432</v>
      </c>
      <c r="I526" s="141">
        <v>0.8</v>
      </c>
      <c r="J526" s="194" t="s">
        <v>2289</v>
      </c>
    </row>
    <row r="527" spans="2:11" ht="16.5" customHeight="1">
      <c r="B527" s="976" t="s">
        <v>524</v>
      </c>
      <c r="C527" s="978" t="s">
        <v>186</v>
      </c>
      <c r="D527" s="978" t="s">
        <v>228</v>
      </c>
      <c r="E527" s="978" t="s">
        <v>524</v>
      </c>
      <c r="F527" s="978" t="s">
        <v>230</v>
      </c>
      <c r="G527" s="978" t="s">
        <v>372</v>
      </c>
      <c r="H527" s="41" t="s">
        <v>232</v>
      </c>
      <c r="I527" s="143" t="s">
        <v>506</v>
      </c>
      <c r="J527" s="985" t="s">
        <v>1204</v>
      </c>
    </row>
    <row r="528" spans="2:11" ht="16.5" customHeight="1">
      <c r="B528" s="977"/>
      <c r="C528" s="979"/>
      <c r="D528" s="979"/>
      <c r="E528" s="979"/>
      <c r="F528" s="979"/>
      <c r="G528" s="979"/>
      <c r="H528" s="42" t="s">
        <v>765</v>
      </c>
      <c r="I528" s="140" t="s">
        <v>509</v>
      </c>
      <c r="J528" s="986"/>
    </row>
    <row r="529" spans="2:13" ht="76.5">
      <c r="B529" s="44">
        <v>5</v>
      </c>
      <c r="C529" s="189" t="s">
        <v>311</v>
      </c>
      <c r="D529" s="199" t="s">
        <v>3</v>
      </c>
      <c r="E529" s="196">
        <v>9</v>
      </c>
      <c r="F529" s="199" t="s">
        <v>523</v>
      </c>
      <c r="G529" s="199" t="s">
        <v>227</v>
      </c>
      <c r="H529" s="199" t="s">
        <v>2360</v>
      </c>
      <c r="I529" s="191" t="s">
        <v>483</v>
      </c>
      <c r="J529" s="201"/>
    </row>
    <row r="530" spans="2:13" ht="66" customHeight="1">
      <c r="B530" s="87"/>
      <c r="C530" s="46"/>
      <c r="D530" s="46" t="s">
        <v>176</v>
      </c>
      <c r="E530" s="45">
        <v>10</v>
      </c>
      <c r="F530" s="46" t="s">
        <v>393</v>
      </c>
      <c r="G530" s="46" t="s">
        <v>394</v>
      </c>
      <c r="H530" s="92" t="s">
        <v>1438</v>
      </c>
      <c r="I530" s="35">
        <v>1</v>
      </c>
      <c r="J530" s="194" t="s">
        <v>2290</v>
      </c>
    </row>
    <row r="531" spans="2:13" ht="50.25" customHeight="1">
      <c r="B531" s="43"/>
      <c r="C531" s="49"/>
      <c r="D531" s="184" t="s">
        <v>177</v>
      </c>
      <c r="E531" s="198">
        <v>11</v>
      </c>
      <c r="F531" s="184" t="s">
        <v>395</v>
      </c>
      <c r="G531" s="184" t="s">
        <v>396</v>
      </c>
      <c r="H531" s="36" t="s">
        <v>1430</v>
      </c>
      <c r="I531" s="141">
        <v>1</v>
      </c>
      <c r="J531" s="194" t="s">
        <v>2291</v>
      </c>
    </row>
    <row r="532" spans="2:13" ht="48" customHeight="1">
      <c r="B532" s="47"/>
      <c r="C532" s="50"/>
      <c r="D532" s="46" t="s">
        <v>22</v>
      </c>
      <c r="E532" s="45">
        <v>12</v>
      </c>
      <c r="F532" s="46" t="s">
        <v>397</v>
      </c>
      <c r="G532" s="46" t="s">
        <v>398</v>
      </c>
      <c r="H532" s="36" t="s">
        <v>1439</v>
      </c>
      <c r="I532" s="141">
        <v>1</v>
      </c>
      <c r="J532" s="194" t="s">
        <v>2292</v>
      </c>
    </row>
    <row r="533" spans="2:13" ht="51">
      <c r="B533" s="44">
        <v>6</v>
      </c>
      <c r="C533" s="189" t="s">
        <v>23</v>
      </c>
      <c r="D533" s="46" t="s">
        <v>1159</v>
      </c>
      <c r="E533" s="45">
        <v>13</v>
      </c>
      <c r="F533" s="46" t="s">
        <v>1160</v>
      </c>
      <c r="G533" s="46" t="s">
        <v>1161</v>
      </c>
      <c r="H533" s="36" t="s">
        <v>2794</v>
      </c>
      <c r="I533" s="142" t="s">
        <v>1169</v>
      </c>
      <c r="J533" s="194" t="s">
        <v>2293</v>
      </c>
      <c r="K533" s="51">
        <v>897428000</v>
      </c>
      <c r="L533" s="51">
        <v>1193408329568.4399</v>
      </c>
      <c r="M533" s="93">
        <f>K533/L533</f>
        <v>7.5198737746746556E-4</v>
      </c>
    </row>
    <row r="534" spans="2:13" ht="38.25">
      <c r="B534" s="43"/>
      <c r="C534" s="190"/>
      <c r="D534" s="46" t="s">
        <v>24</v>
      </c>
      <c r="E534" s="45">
        <v>14</v>
      </c>
      <c r="F534" s="46" t="s">
        <v>402</v>
      </c>
      <c r="G534" s="46" t="s">
        <v>178</v>
      </c>
      <c r="H534" s="36" t="s">
        <v>1861</v>
      </c>
      <c r="I534" s="142">
        <v>1.6199999999999999E-2</v>
      </c>
      <c r="J534" s="194" t="s">
        <v>2262</v>
      </c>
      <c r="K534" s="51">
        <v>11070000</v>
      </c>
      <c r="L534" s="51">
        <v>682893676</v>
      </c>
      <c r="M534" s="93">
        <f>K534/L534</f>
        <v>1.6210429806352459E-2</v>
      </c>
    </row>
    <row r="535" spans="2:13" ht="51">
      <c r="B535" s="43"/>
      <c r="C535" s="190"/>
      <c r="D535" s="46" t="s">
        <v>25</v>
      </c>
      <c r="E535" s="45">
        <v>15</v>
      </c>
      <c r="F535" s="46" t="s">
        <v>403</v>
      </c>
      <c r="G535" s="46" t="s">
        <v>4</v>
      </c>
      <c r="H535" s="36" t="s">
        <v>2051</v>
      </c>
      <c r="I535" s="127">
        <v>3.39E-2</v>
      </c>
      <c r="J535" s="194" t="s">
        <v>2262</v>
      </c>
      <c r="K535" s="51">
        <v>15423800</v>
      </c>
      <c r="L535" s="51">
        <v>454698000</v>
      </c>
      <c r="M535" s="93">
        <f>K535/L535</f>
        <v>3.392097612041399E-2</v>
      </c>
    </row>
    <row r="536" spans="2:13" ht="38.25">
      <c r="B536" s="43"/>
      <c r="C536" s="190"/>
      <c r="D536" s="46"/>
      <c r="E536" s="45">
        <v>16</v>
      </c>
      <c r="F536" s="46" t="s">
        <v>404</v>
      </c>
      <c r="G536" s="46" t="s">
        <v>405</v>
      </c>
      <c r="H536" s="36" t="s">
        <v>2050</v>
      </c>
      <c r="I536" s="127">
        <v>0</v>
      </c>
      <c r="J536" s="194" t="s">
        <v>2262</v>
      </c>
      <c r="K536" s="51">
        <v>682893676</v>
      </c>
      <c r="L536" s="51">
        <f>K535/K536</f>
        <v>2.258594645413E-2</v>
      </c>
    </row>
    <row r="537" spans="2:13" ht="51">
      <c r="B537" s="47"/>
      <c r="C537" s="202"/>
      <c r="D537" s="46" t="s">
        <v>331</v>
      </c>
      <c r="E537" s="45">
        <v>17</v>
      </c>
      <c r="F537" s="46" t="s">
        <v>42</v>
      </c>
      <c r="G537" s="46" t="s">
        <v>43</v>
      </c>
      <c r="H537" s="46" t="s">
        <v>498</v>
      </c>
      <c r="I537" s="128" t="s">
        <v>484</v>
      </c>
      <c r="J537" s="201"/>
    </row>
    <row r="538" spans="2:13" ht="25.5">
      <c r="B538" s="44">
        <v>7</v>
      </c>
      <c r="C538" s="987" t="s">
        <v>5</v>
      </c>
      <c r="D538" s="184" t="s">
        <v>333</v>
      </c>
      <c r="E538" s="198">
        <v>18</v>
      </c>
      <c r="F538" s="184" t="s">
        <v>44</v>
      </c>
      <c r="G538" s="184" t="s">
        <v>6</v>
      </c>
      <c r="H538" s="184" t="s">
        <v>739</v>
      </c>
      <c r="I538" s="193" t="s">
        <v>332</v>
      </c>
      <c r="J538" s="194" t="s">
        <v>1283</v>
      </c>
    </row>
    <row r="539" spans="2:13" ht="42.75">
      <c r="B539" s="43"/>
      <c r="C539" s="1006"/>
      <c r="D539" s="199" t="s">
        <v>334</v>
      </c>
      <c r="E539" s="196">
        <v>19</v>
      </c>
      <c r="F539" s="199" t="s">
        <v>175</v>
      </c>
      <c r="G539" s="199" t="s">
        <v>406</v>
      </c>
      <c r="H539" s="38" t="s">
        <v>2052</v>
      </c>
      <c r="I539" s="142">
        <v>0</v>
      </c>
      <c r="J539" s="133" t="s">
        <v>1284</v>
      </c>
      <c r="K539" s="51">
        <v>176277619</v>
      </c>
      <c r="L539" s="51">
        <v>2004188731</v>
      </c>
      <c r="M539" s="93">
        <f>K539/L539</f>
        <v>8.7954600419315507E-2</v>
      </c>
    </row>
    <row r="540" spans="2:13" ht="25.5">
      <c r="B540" s="44">
        <v>8</v>
      </c>
      <c r="C540" s="987" t="s">
        <v>335</v>
      </c>
      <c r="D540" s="78" t="s">
        <v>336</v>
      </c>
      <c r="E540" s="886">
        <v>20</v>
      </c>
      <c r="F540" s="199" t="s">
        <v>337</v>
      </c>
      <c r="G540" s="199" t="s">
        <v>407</v>
      </c>
      <c r="H540" s="199" t="s">
        <v>1431</v>
      </c>
      <c r="I540" s="1020" t="s">
        <v>929</v>
      </c>
      <c r="J540" s="1096"/>
    </row>
    <row r="541" spans="2:13">
      <c r="B541" s="43"/>
      <c r="C541" s="988"/>
      <c r="D541" s="53"/>
      <c r="E541" s="955"/>
      <c r="F541" s="200" t="s">
        <v>338</v>
      </c>
      <c r="G541" s="200"/>
      <c r="H541" s="200" t="s">
        <v>338</v>
      </c>
      <c r="I541" s="1021"/>
      <c r="J541" s="1096"/>
    </row>
    <row r="542" spans="2:13">
      <c r="B542" s="43"/>
      <c r="C542" s="988"/>
      <c r="D542" s="53"/>
      <c r="E542" s="955"/>
      <c r="F542" s="200" t="s">
        <v>340</v>
      </c>
      <c r="G542" s="200"/>
      <c r="H542" s="200" t="s">
        <v>340</v>
      </c>
      <c r="I542" s="1021"/>
      <c r="J542" s="1096"/>
    </row>
    <row r="543" spans="2:13">
      <c r="B543" s="43"/>
      <c r="C543" s="988"/>
      <c r="D543" s="53"/>
      <c r="E543" s="955"/>
      <c r="F543" s="200" t="s">
        <v>341</v>
      </c>
      <c r="G543" s="200"/>
      <c r="H543" s="200" t="s">
        <v>341</v>
      </c>
      <c r="I543" s="1021"/>
      <c r="J543" s="1096"/>
    </row>
    <row r="544" spans="2:13">
      <c r="B544" s="43"/>
      <c r="C544" s="988"/>
      <c r="D544" s="53"/>
      <c r="E544" s="955"/>
      <c r="F544" s="200" t="s">
        <v>342</v>
      </c>
      <c r="G544" s="200"/>
      <c r="H544" s="200" t="s">
        <v>832</v>
      </c>
      <c r="I544" s="1021"/>
      <c r="J544" s="1096"/>
    </row>
    <row r="545" spans="2:10" ht="18.75" customHeight="1">
      <c r="B545" s="43"/>
      <c r="C545" s="988"/>
      <c r="D545" s="80"/>
      <c r="E545" s="884"/>
      <c r="F545" s="184" t="s">
        <v>343</v>
      </c>
      <c r="G545" s="184"/>
      <c r="H545" s="184"/>
      <c r="I545" s="1022"/>
      <c r="J545" s="1096"/>
    </row>
    <row r="546" spans="2:10" ht="45" customHeight="1" thickBot="1">
      <c r="B546" s="54"/>
      <c r="C546" s="55"/>
      <c r="D546" s="30" t="s">
        <v>344</v>
      </c>
      <c r="E546" s="60">
        <v>21</v>
      </c>
      <c r="F546" s="30" t="s">
        <v>8</v>
      </c>
      <c r="G546" s="30" t="s">
        <v>7</v>
      </c>
      <c r="H546" s="30" t="s">
        <v>109</v>
      </c>
      <c r="I546" s="152" t="s">
        <v>624</v>
      </c>
      <c r="J546" s="158"/>
    </row>
    <row r="547" spans="2:10" ht="4.5" customHeight="1">
      <c r="B547" s="56"/>
      <c r="C547" s="57"/>
      <c r="D547" s="206"/>
      <c r="E547" s="56"/>
      <c r="F547" s="206"/>
      <c r="G547" s="206"/>
      <c r="H547" s="206"/>
      <c r="I547" s="206"/>
      <c r="J547" s="206"/>
    </row>
    <row r="548" spans="2:10" ht="30" customHeight="1">
      <c r="B548" s="56"/>
      <c r="C548" s="57"/>
      <c r="D548" s="206"/>
      <c r="E548" s="56"/>
      <c r="F548" s="206"/>
      <c r="G548" s="206"/>
      <c r="H548" s="206"/>
      <c r="I548" s="206"/>
      <c r="J548" s="206"/>
    </row>
    <row r="549" spans="2:10">
      <c r="B549" s="967" t="s">
        <v>314</v>
      </c>
      <c r="C549" s="967"/>
      <c r="D549" s="967"/>
      <c r="E549" s="967"/>
      <c r="F549" s="967"/>
      <c r="G549" s="967"/>
      <c r="H549" s="967"/>
      <c r="I549" s="967"/>
      <c r="J549" s="967"/>
    </row>
    <row r="550" spans="2:10">
      <c r="B550" s="967" t="s">
        <v>371</v>
      </c>
      <c r="C550" s="967"/>
      <c r="D550" s="967"/>
      <c r="E550" s="967"/>
      <c r="F550" s="967"/>
      <c r="G550" s="967"/>
      <c r="H550" s="967"/>
      <c r="I550" s="967"/>
      <c r="J550" s="967"/>
    </row>
    <row r="551" spans="2:10">
      <c r="B551" s="967" t="s">
        <v>2287</v>
      </c>
      <c r="C551" s="967"/>
      <c r="D551" s="967"/>
      <c r="E551" s="967"/>
      <c r="F551" s="967"/>
      <c r="G551" s="967"/>
      <c r="H551" s="967"/>
      <c r="I551" s="967"/>
      <c r="J551" s="967"/>
    </row>
    <row r="552" spans="2:10">
      <c r="B552" s="40" t="s">
        <v>416</v>
      </c>
      <c r="D552" s="40" t="s">
        <v>653</v>
      </c>
      <c r="E552" s="203"/>
      <c r="F552" s="203"/>
      <c r="G552" s="203"/>
      <c r="H552" s="203"/>
      <c r="I552" s="203"/>
      <c r="J552" s="203"/>
    </row>
    <row r="553" spans="2:10" ht="18" customHeight="1">
      <c r="B553" s="40" t="s">
        <v>106</v>
      </c>
      <c r="D553" s="40" t="s">
        <v>804</v>
      </c>
    </row>
    <row r="554" spans="2:10" ht="18" customHeight="1">
      <c r="B554" s="40" t="s">
        <v>417</v>
      </c>
      <c r="D554" s="40" t="s">
        <v>1158</v>
      </c>
    </row>
    <row r="555" spans="2:10" ht="18" customHeight="1" thickBot="1">
      <c r="B555" s="40"/>
      <c r="D555" s="40"/>
    </row>
    <row r="556" spans="2:10" ht="16.5" customHeight="1">
      <c r="B556" s="976" t="s">
        <v>524</v>
      </c>
      <c r="C556" s="978" t="s">
        <v>186</v>
      </c>
      <c r="D556" s="978" t="s">
        <v>228</v>
      </c>
      <c r="E556" s="978" t="s">
        <v>524</v>
      </c>
      <c r="F556" s="978" t="s">
        <v>230</v>
      </c>
      <c r="G556" s="978" t="s">
        <v>372</v>
      </c>
      <c r="H556" s="41" t="s">
        <v>232</v>
      </c>
      <c r="I556" s="143" t="s">
        <v>506</v>
      </c>
      <c r="J556" s="985" t="s">
        <v>1204</v>
      </c>
    </row>
    <row r="557" spans="2:10" ht="16.5" customHeight="1">
      <c r="B557" s="977"/>
      <c r="C557" s="979"/>
      <c r="D557" s="979"/>
      <c r="E557" s="979"/>
      <c r="F557" s="979"/>
      <c r="G557" s="979"/>
      <c r="H557" s="42" t="s">
        <v>765</v>
      </c>
      <c r="I557" s="140" t="s">
        <v>509</v>
      </c>
      <c r="J557" s="986"/>
    </row>
    <row r="558" spans="2:10" ht="38.25">
      <c r="B558" s="26">
        <v>1</v>
      </c>
      <c r="C558" s="987" t="s">
        <v>199</v>
      </c>
      <c r="D558" s="184" t="s">
        <v>377</v>
      </c>
      <c r="E558" s="198">
        <v>1</v>
      </c>
      <c r="F558" s="184" t="s">
        <v>194</v>
      </c>
      <c r="G558" s="184" t="s">
        <v>378</v>
      </c>
      <c r="H558" s="36" t="s">
        <v>2124</v>
      </c>
      <c r="I558" s="142">
        <v>0.66669999999999996</v>
      </c>
      <c r="J558" s="156"/>
    </row>
    <row r="559" spans="2:10" ht="249" customHeight="1">
      <c r="B559" s="47"/>
      <c r="C559" s="1006"/>
      <c r="D559" s="48" t="s">
        <v>379</v>
      </c>
      <c r="E559" s="72">
        <v>2</v>
      </c>
      <c r="F559" s="48" t="s">
        <v>380</v>
      </c>
      <c r="G559" s="48" t="s">
        <v>237</v>
      </c>
      <c r="H559" s="48" t="s">
        <v>1155</v>
      </c>
      <c r="I559" s="148" t="s">
        <v>1156</v>
      </c>
      <c r="J559" s="157" t="s">
        <v>1206</v>
      </c>
    </row>
    <row r="560" spans="2:10" ht="63.75" customHeight="1">
      <c r="B560" s="73">
        <v>2</v>
      </c>
      <c r="C560" s="74" t="s">
        <v>381</v>
      </c>
      <c r="D560" s="184" t="s">
        <v>382</v>
      </c>
      <c r="E560" s="198">
        <v>3</v>
      </c>
      <c r="F560" s="184" t="s">
        <v>383</v>
      </c>
      <c r="G560" s="48" t="s">
        <v>384</v>
      </c>
      <c r="H560" s="36" t="s">
        <v>1427</v>
      </c>
      <c r="I560" s="142">
        <v>1</v>
      </c>
      <c r="J560" s="156"/>
    </row>
    <row r="561" spans="2:13" ht="34.5" customHeight="1">
      <c r="B561" s="44">
        <v>3</v>
      </c>
      <c r="C561" s="189" t="s">
        <v>172</v>
      </c>
      <c r="D561" s="199" t="s">
        <v>385</v>
      </c>
      <c r="E561" s="198">
        <v>4</v>
      </c>
      <c r="F561" s="184" t="s">
        <v>386</v>
      </c>
      <c r="G561" s="48" t="s">
        <v>387</v>
      </c>
      <c r="H561" s="36" t="s">
        <v>1446</v>
      </c>
      <c r="I561" s="141">
        <v>1</v>
      </c>
      <c r="J561" s="29"/>
    </row>
    <row r="562" spans="2:13" ht="51">
      <c r="B562" s="47"/>
      <c r="C562" s="202"/>
      <c r="D562" s="184"/>
      <c r="E562" s="198">
        <v>5</v>
      </c>
      <c r="F562" s="184" t="s">
        <v>0</v>
      </c>
      <c r="G562" s="48" t="s">
        <v>1</v>
      </c>
      <c r="H562" s="184" t="s">
        <v>624</v>
      </c>
      <c r="I562" s="193" t="s">
        <v>735</v>
      </c>
      <c r="J562" s="194" t="s">
        <v>2289</v>
      </c>
    </row>
    <row r="563" spans="2:13" ht="51">
      <c r="B563" s="44">
        <v>4</v>
      </c>
      <c r="C563" s="189" t="s">
        <v>173</v>
      </c>
      <c r="D563" s="199" t="s">
        <v>185</v>
      </c>
      <c r="E563" s="198">
        <v>6</v>
      </c>
      <c r="F563" s="184" t="s">
        <v>388</v>
      </c>
      <c r="G563" s="48" t="s">
        <v>389</v>
      </c>
      <c r="H563" s="36" t="s">
        <v>2795</v>
      </c>
      <c r="I563" s="142">
        <f>15/8295</f>
        <v>1.8083182640144665E-3</v>
      </c>
      <c r="J563" s="194" t="s">
        <v>2289</v>
      </c>
    </row>
    <row r="564" spans="2:13" ht="51">
      <c r="B564" s="43"/>
      <c r="C564" s="190"/>
      <c r="D564" s="208"/>
      <c r="E564" s="45">
        <v>7</v>
      </c>
      <c r="F564" s="46" t="s">
        <v>390</v>
      </c>
      <c r="G564" s="46" t="s">
        <v>391</v>
      </c>
      <c r="H564" s="36" t="s">
        <v>2053</v>
      </c>
      <c r="I564" s="144">
        <v>1</v>
      </c>
      <c r="J564" s="194" t="s">
        <v>2289</v>
      </c>
    </row>
    <row r="565" spans="2:13" ht="51.75" thickBot="1">
      <c r="B565" s="47"/>
      <c r="C565" s="202"/>
      <c r="D565" s="76"/>
      <c r="E565" s="198">
        <v>8</v>
      </c>
      <c r="F565" s="184" t="s">
        <v>193</v>
      </c>
      <c r="G565" s="184" t="s">
        <v>192</v>
      </c>
      <c r="H565" s="36" t="s">
        <v>1432</v>
      </c>
      <c r="I565" s="142">
        <v>1</v>
      </c>
      <c r="J565" s="194" t="s">
        <v>2289</v>
      </c>
    </row>
    <row r="566" spans="2:13" ht="16.5" customHeight="1">
      <c r="B566" s="976" t="s">
        <v>524</v>
      </c>
      <c r="C566" s="978" t="s">
        <v>186</v>
      </c>
      <c r="D566" s="978" t="s">
        <v>228</v>
      </c>
      <c r="E566" s="978" t="s">
        <v>524</v>
      </c>
      <c r="F566" s="978" t="s">
        <v>230</v>
      </c>
      <c r="G566" s="978" t="s">
        <v>372</v>
      </c>
      <c r="H566" s="41" t="s">
        <v>232</v>
      </c>
      <c r="I566" s="143" t="s">
        <v>506</v>
      </c>
      <c r="J566" s="985" t="s">
        <v>1204</v>
      </c>
    </row>
    <row r="567" spans="2:13" ht="16.5" customHeight="1">
      <c r="B567" s="977"/>
      <c r="C567" s="979"/>
      <c r="D567" s="979"/>
      <c r="E567" s="979"/>
      <c r="F567" s="979"/>
      <c r="G567" s="979"/>
      <c r="H567" s="42" t="s">
        <v>765</v>
      </c>
      <c r="I567" s="140" t="s">
        <v>509</v>
      </c>
      <c r="J567" s="986"/>
    </row>
    <row r="568" spans="2:13" ht="76.5">
      <c r="B568" s="44">
        <v>5</v>
      </c>
      <c r="C568" s="189" t="s">
        <v>311</v>
      </c>
      <c r="D568" s="199" t="s">
        <v>3</v>
      </c>
      <c r="E568" s="196">
        <v>9</v>
      </c>
      <c r="F568" s="199" t="s">
        <v>523</v>
      </c>
      <c r="G568" s="199" t="s">
        <v>227</v>
      </c>
      <c r="H568" s="199" t="s">
        <v>2360</v>
      </c>
      <c r="I568" s="191" t="s">
        <v>483</v>
      </c>
      <c r="J568" s="201"/>
    </row>
    <row r="569" spans="2:13" ht="63.75">
      <c r="B569" s="59"/>
      <c r="C569" s="199"/>
      <c r="D569" s="199" t="s">
        <v>176</v>
      </c>
      <c r="E569" s="196">
        <v>10</v>
      </c>
      <c r="F569" s="199" t="s">
        <v>393</v>
      </c>
      <c r="G569" s="199" t="s">
        <v>394</v>
      </c>
      <c r="H569" s="159" t="s">
        <v>1447</v>
      </c>
      <c r="I569" s="147">
        <v>1</v>
      </c>
      <c r="J569" s="194" t="s">
        <v>2290</v>
      </c>
    </row>
    <row r="570" spans="2:13" ht="50.25" customHeight="1">
      <c r="B570" s="59"/>
      <c r="C570" s="119"/>
      <c r="D570" s="46" t="s">
        <v>177</v>
      </c>
      <c r="E570" s="45">
        <v>11</v>
      </c>
      <c r="F570" s="46" t="s">
        <v>395</v>
      </c>
      <c r="G570" s="46" t="s">
        <v>396</v>
      </c>
      <c r="H570" s="92" t="s">
        <v>1430</v>
      </c>
      <c r="I570" s="35">
        <v>1</v>
      </c>
      <c r="J570" s="194" t="s">
        <v>2291</v>
      </c>
    </row>
    <row r="571" spans="2:13" ht="48" customHeight="1">
      <c r="B571" s="47"/>
      <c r="C571" s="50"/>
      <c r="D571" s="46" t="s">
        <v>22</v>
      </c>
      <c r="E571" s="45">
        <v>12</v>
      </c>
      <c r="F571" s="46" t="s">
        <v>397</v>
      </c>
      <c r="G571" s="46" t="s">
        <v>398</v>
      </c>
      <c r="H571" s="36" t="s">
        <v>1439</v>
      </c>
      <c r="I571" s="141">
        <v>1</v>
      </c>
      <c r="J571" s="194" t="s">
        <v>2292</v>
      </c>
    </row>
    <row r="572" spans="2:13" ht="51">
      <c r="B572" s="44">
        <v>6</v>
      </c>
      <c r="C572" s="189" t="s">
        <v>23</v>
      </c>
      <c r="D572" s="46" t="s">
        <v>1159</v>
      </c>
      <c r="E572" s="45">
        <v>13</v>
      </c>
      <c r="F572" s="46" t="s">
        <v>1160</v>
      </c>
      <c r="G572" s="46" t="s">
        <v>1161</v>
      </c>
      <c r="H572" s="36" t="s">
        <v>2796</v>
      </c>
      <c r="I572" s="142" t="s">
        <v>1169</v>
      </c>
      <c r="J572" s="194" t="s">
        <v>2293</v>
      </c>
      <c r="K572" s="51">
        <v>951934000</v>
      </c>
      <c r="L572" s="51">
        <v>1193408329568.4399</v>
      </c>
      <c r="M572" s="93">
        <f>K572/L572</f>
        <v>7.9765992612456304E-4</v>
      </c>
    </row>
    <row r="573" spans="2:13" ht="38.25">
      <c r="B573" s="43"/>
      <c r="C573" s="190"/>
      <c r="D573" s="46" t="s">
        <v>24</v>
      </c>
      <c r="E573" s="45">
        <v>14</v>
      </c>
      <c r="F573" s="46" t="s">
        <v>402</v>
      </c>
      <c r="G573" s="46" t="s">
        <v>178</v>
      </c>
      <c r="H573" s="36" t="s">
        <v>1862</v>
      </c>
      <c r="I573" s="142" t="s">
        <v>1188</v>
      </c>
      <c r="J573" s="194" t="s">
        <v>2262</v>
      </c>
      <c r="K573" s="51">
        <v>58500000</v>
      </c>
      <c r="L573" s="51">
        <v>910278952</v>
      </c>
      <c r="M573" s="93">
        <f>K573/L573</f>
        <v>6.4266014139366806E-2</v>
      </c>
    </row>
    <row r="574" spans="2:13" ht="51">
      <c r="B574" s="43"/>
      <c r="C574" s="190"/>
      <c r="D574" s="46" t="s">
        <v>25</v>
      </c>
      <c r="E574" s="45">
        <v>15</v>
      </c>
      <c r="F574" s="46" t="s">
        <v>403</v>
      </c>
      <c r="G574" s="46" t="s">
        <v>4</v>
      </c>
      <c r="H574" s="36" t="s">
        <v>2054</v>
      </c>
      <c r="I574" s="127" t="s">
        <v>1189</v>
      </c>
      <c r="J574" s="194" t="s">
        <v>2262</v>
      </c>
      <c r="K574" s="51">
        <v>10036000</v>
      </c>
      <c r="L574" s="51">
        <v>691334000</v>
      </c>
      <c r="M574" s="93">
        <f>K574/L574</f>
        <v>1.4516861603797875E-2</v>
      </c>
    </row>
    <row r="575" spans="2:13" ht="38.25">
      <c r="B575" s="43"/>
      <c r="C575" s="190"/>
      <c r="D575" s="46"/>
      <c r="E575" s="45">
        <v>16</v>
      </c>
      <c r="F575" s="46" t="s">
        <v>404</v>
      </c>
      <c r="G575" s="46" t="s">
        <v>405</v>
      </c>
      <c r="H575" s="36" t="s">
        <v>2055</v>
      </c>
      <c r="I575" s="127" t="s">
        <v>1190</v>
      </c>
      <c r="J575" s="194" t="s">
        <v>2262</v>
      </c>
      <c r="M575" s="93">
        <f>K574/L573</f>
        <v>1.1025191759020262E-2</v>
      </c>
    </row>
    <row r="576" spans="2:13" ht="51">
      <c r="B576" s="47"/>
      <c r="C576" s="202"/>
      <c r="D576" s="46" t="s">
        <v>331</v>
      </c>
      <c r="E576" s="45">
        <v>17</v>
      </c>
      <c r="F576" s="46" t="s">
        <v>42</v>
      </c>
      <c r="G576" s="46" t="s">
        <v>43</v>
      </c>
      <c r="H576" s="46" t="s">
        <v>498</v>
      </c>
      <c r="I576" s="128" t="s">
        <v>484</v>
      </c>
      <c r="J576" s="201"/>
    </row>
    <row r="577" spans="2:10" ht="25.5">
      <c r="B577" s="44">
        <v>7</v>
      </c>
      <c r="C577" s="987" t="s">
        <v>5</v>
      </c>
      <c r="D577" s="184" t="s">
        <v>333</v>
      </c>
      <c r="E577" s="198">
        <v>18</v>
      </c>
      <c r="F577" s="184" t="s">
        <v>44</v>
      </c>
      <c r="G577" s="184" t="s">
        <v>6</v>
      </c>
      <c r="H577" s="184" t="s">
        <v>739</v>
      </c>
      <c r="I577" s="193" t="s">
        <v>332</v>
      </c>
      <c r="J577" s="194" t="s">
        <v>1283</v>
      </c>
    </row>
    <row r="578" spans="2:10" ht="38.25">
      <c r="B578" s="43"/>
      <c r="C578" s="1006"/>
      <c r="D578" s="199" t="s">
        <v>334</v>
      </c>
      <c r="E578" s="196">
        <v>19</v>
      </c>
      <c r="F578" s="199" t="s">
        <v>175</v>
      </c>
      <c r="G578" s="199" t="s">
        <v>406</v>
      </c>
      <c r="H578" s="36" t="s">
        <v>2056</v>
      </c>
      <c r="I578" s="142" t="s">
        <v>1262</v>
      </c>
      <c r="J578" s="133" t="s">
        <v>1284</v>
      </c>
    </row>
    <row r="579" spans="2:10" ht="25.5">
      <c r="B579" s="44">
        <v>8</v>
      </c>
      <c r="C579" s="987" t="s">
        <v>335</v>
      </c>
      <c r="D579" s="78" t="s">
        <v>336</v>
      </c>
      <c r="E579" s="886">
        <v>20</v>
      </c>
      <c r="F579" s="199" t="s">
        <v>337</v>
      </c>
      <c r="G579" s="199" t="s">
        <v>407</v>
      </c>
      <c r="H579" s="199" t="s">
        <v>1431</v>
      </c>
      <c r="I579" s="1020" t="s">
        <v>929</v>
      </c>
      <c r="J579" s="1096"/>
    </row>
    <row r="580" spans="2:10">
      <c r="B580" s="43"/>
      <c r="C580" s="988"/>
      <c r="D580" s="53"/>
      <c r="E580" s="955"/>
      <c r="F580" s="200" t="s">
        <v>338</v>
      </c>
      <c r="G580" s="200"/>
      <c r="H580" s="200" t="s">
        <v>338</v>
      </c>
      <c r="I580" s="1021"/>
      <c r="J580" s="1096"/>
    </row>
    <row r="581" spans="2:10">
      <c r="B581" s="43"/>
      <c r="C581" s="988"/>
      <c r="D581" s="53"/>
      <c r="E581" s="955"/>
      <c r="F581" s="200" t="s">
        <v>340</v>
      </c>
      <c r="G581" s="200"/>
      <c r="H581" s="200" t="s">
        <v>340</v>
      </c>
      <c r="I581" s="1021"/>
      <c r="J581" s="1096"/>
    </row>
    <row r="582" spans="2:10">
      <c r="B582" s="43"/>
      <c r="C582" s="988"/>
      <c r="D582" s="53"/>
      <c r="E582" s="955"/>
      <c r="F582" s="200" t="s">
        <v>341</v>
      </c>
      <c r="G582" s="200"/>
      <c r="H582" s="200" t="s">
        <v>341</v>
      </c>
      <c r="I582" s="1021"/>
      <c r="J582" s="1096"/>
    </row>
    <row r="583" spans="2:10">
      <c r="B583" s="43"/>
      <c r="C583" s="988"/>
      <c r="D583" s="53"/>
      <c r="E583" s="955"/>
      <c r="F583" s="200" t="s">
        <v>342</v>
      </c>
      <c r="G583" s="200"/>
      <c r="H583" s="200" t="s">
        <v>832</v>
      </c>
      <c r="I583" s="1021"/>
      <c r="J583" s="1096"/>
    </row>
    <row r="584" spans="2:10" ht="18.75" customHeight="1">
      <c r="B584" s="43"/>
      <c r="C584" s="988"/>
      <c r="D584" s="80"/>
      <c r="E584" s="884"/>
      <c r="F584" s="184" t="s">
        <v>343</v>
      </c>
      <c r="G584" s="184"/>
      <c r="H584" s="184"/>
      <c r="I584" s="1022"/>
      <c r="J584" s="1096"/>
    </row>
    <row r="585" spans="2:10" ht="45" customHeight="1" thickBot="1">
      <c r="B585" s="54"/>
      <c r="C585" s="55"/>
      <c r="D585" s="30" t="s">
        <v>344</v>
      </c>
      <c r="E585" s="60">
        <v>21</v>
      </c>
      <c r="F585" s="30" t="s">
        <v>8</v>
      </c>
      <c r="G585" s="30" t="s">
        <v>7</v>
      </c>
      <c r="H585" s="30" t="s">
        <v>109</v>
      </c>
      <c r="I585" s="152" t="s">
        <v>624</v>
      </c>
      <c r="J585" s="158"/>
    </row>
    <row r="586" spans="2:10" ht="4.5" customHeight="1">
      <c r="B586" s="56"/>
      <c r="C586" s="57"/>
      <c r="D586" s="206"/>
      <c r="E586" s="56"/>
      <c r="F586" s="206"/>
      <c r="G586" s="206"/>
      <c r="H586" s="206"/>
      <c r="I586" s="206"/>
      <c r="J586" s="206"/>
    </row>
    <row r="587" spans="2:10" ht="30.75" customHeight="1">
      <c r="B587" s="56"/>
      <c r="C587" s="57"/>
      <c r="D587" s="206"/>
      <c r="E587" s="56"/>
      <c r="F587" s="206"/>
      <c r="G587" s="206"/>
      <c r="H587" s="206"/>
      <c r="I587" s="206"/>
      <c r="J587" s="206"/>
    </row>
    <row r="588" spans="2:10">
      <c r="B588" s="967" t="s">
        <v>314</v>
      </c>
      <c r="C588" s="967"/>
      <c r="D588" s="967"/>
      <c r="E588" s="967"/>
      <c r="F588" s="967"/>
      <c r="G588" s="967"/>
      <c r="H588" s="967"/>
      <c r="I588" s="967"/>
      <c r="J588" s="967"/>
    </row>
    <row r="589" spans="2:10">
      <c r="B589" s="967" t="s">
        <v>371</v>
      </c>
      <c r="C589" s="967"/>
      <c r="D589" s="967"/>
      <c r="E589" s="967"/>
      <c r="F589" s="967"/>
      <c r="G589" s="967"/>
      <c r="H589" s="967"/>
      <c r="I589" s="967"/>
      <c r="J589" s="967"/>
    </row>
    <row r="590" spans="2:10">
      <c r="B590" s="967" t="s">
        <v>2287</v>
      </c>
      <c r="C590" s="967"/>
      <c r="D590" s="967"/>
      <c r="E590" s="967"/>
      <c r="F590" s="967"/>
      <c r="G590" s="967"/>
      <c r="H590" s="967"/>
      <c r="I590" s="967"/>
      <c r="J590" s="967"/>
    </row>
    <row r="591" spans="2:10">
      <c r="B591" s="40" t="s">
        <v>416</v>
      </c>
      <c r="D591" s="40" t="s">
        <v>653</v>
      </c>
      <c r="E591" s="203"/>
      <c r="F591" s="203"/>
      <c r="G591" s="203"/>
      <c r="H591" s="203"/>
      <c r="I591" s="203"/>
      <c r="J591" s="203"/>
    </row>
    <row r="592" spans="2:10" ht="18" customHeight="1">
      <c r="B592" s="40" t="s">
        <v>106</v>
      </c>
      <c r="D592" s="40" t="s">
        <v>805</v>
      </c>
    </row>
    <row r="593" spans="2:11" ht="18" customHeight="1">
      <c r="B593" s="40" t="s">
        <v>417</v>
      </c>
      <c r="D593" s="40" t="s">
        <v>1158</v>
      </c>
    </row>
    <row r="594" spans="2:11" ht="18" customHeight="1" thickBot="1">
      <c r="B594" s="40"/>
      <c r="D594" s="40"/>
    </row>
    <row r="595" spans="2:11" ht="15" customHeight="1">
      <c r="B595" s="976" t="s">
        <v>524</v>
      </c>
      <c r="C595" s="978" t="s">
        <v>186</v>
      </c>
      <c r="D595" s="978" t="s">
        <v>228</v>
      </c>
      <c r="E595" s="978" t="s">
        <v>524</v>
      </c>
      <c r="F595" s="978" t="s">
        <v>230</v>
      </c>
      <c r="G595" s="978" t="s">
        <v>372</v>
      </c>
      <c r="H595" s="41" t="s">
        <v>232</v>
      </c>
      <c r="I595" s="143" t="s">
        <v>506</v>
      </c>
      <c r="J595" s="985" t="s">
        <v>1204</v>
      </c>
    </row>
    <row r="596" spans="2:11" ht="15" customHeight="1">
      <c r="B596" s="977"/>
      <c r="C596" s="979"/>
      <c r="D596" s="979"/>
      <c r="E596" s="979"/>
      <c r="F596" s="979"/>
      <c r="G596" s="979"/>
      <c r="H596" s="42" t="s">
        <v>765</v>
      </c>
      <c r="I596" s="140" t="s">
        <v>509</v>
      </c>
      <c r="J596" s="986"/>
    </row>
    <row r="597" spans="2:11" ht="38.25">
      <c r="B597" s="26">
        <v>1</v>
      </c>
      <c r="C597" s="987" t="s">
        <v>199</v>
      </c>
      <c r="D597" s="184" t="s">
        <v>377</v>
      </c>
      <c r="E597" s="198">
        <v>1</v>
      </c>
      <c r="F597" s="184" t="s">
        <v>194</v>
      </c>
      <c r="G597" s="184" t="s">
        <v>378</v>
      </c>
      <c r="H597" s="36" t="s">
        <v>2124</v>
      </c>
      <c r="I597" s="142">
        <v>0.66669999999999996</v>
      </c>
      <c r="J597" s="156"/>
    </row>
    <row r="598" spans="2:11" ht="255">
      <c r="B598" s="47"/>
      <c r="C598" s="1006"/>
      <c r="D598" s="48" t="s">
        <v>379</v>
      </c>
      <c r="E598" s="72">
        <v>2</v>
      </c>
      <c r="F598" s="48" t="s">
        <v>380</v>
      </c>
      <c r="G598" s="48" t="s">
        <v>237</v>
      </c>
      <c r="H598" s="48" t="s">
        <v>1155</v>
      </c>
      <c r="I598" s="148" t="s">
        <v>1156</v>
      </c>
      <c r="J598" s="157" t="s">
        <v>1206</v>
      </c>
    </row>
    <row r="599" spans="2:11" ht="63.75" customHeight="1">
      <c r="B599" s="73">
        <v>2</v>
      </c>
      <c r="C599" s="74" t="s">
        <v>381</v>
      </c>
      <c r="D599" s="184" t="s">
        <v>382</v>
      </c>
      <c r="E599" s="198">
        <v>3</v>
      </c>
      <c r="F599" s="184" t="s">
        <v>383</v>
      </c>
      <c r="G599" s="48" t="s">
        <v>384</v>
      </c>
      <c r="H599" s="36" t="s">
        <v>1427</v>
      </c>
      <c r="I599" s="142">
        <v>1</v>
      </c>
      <c r="J599" s="156"/>
    </row>
    <row r="600" spans="2:11" ht="34.5" customHeight="1">
      <c r="B600" s="44">
        <v>3</v>
      </c>
      <c r="C600" s="189" t="s">
        <v>172</v>
      </c>
      <c r="D600" s="199" t="s">
        <v>385</v>
      </c>
      <c r="E600" s="198">
        <v>4</v>
      </c>
      <c r="F600" s="184" t="s">
        <v>386</v>
      </c>
      <c r="G600" s="48" t="s">
        <v>387</v>
      </c>
      <c r="H600" s="36" t="s">
        <v>1853</v>
      </c>
      <c r="I600" s="141">
        <v>0.9</v>
      </c>
      <c r="J600" s="29"/>
    </row>
    <row r="601" spans="2:11" ht="54.75" customHeight="1">
      <c r="B601" s="47"/>
      <c r="C601" s="202"/>
      <c r="D601" s="184"/>
      <c r="E601" s="198">
        <v>5</v>
      </c>
      <c r="F601" s="184" t="s">
        <v>0</v>
      </c>
      <c r="G601" s="48" t="s">
        <v>1</v>
      </c>
      <c r="H601" s="184" t="s">
        <v>624</v>
      </c>
      <c r="I601" s="193" t="s">
        <v>735</v>
      </c>
      <c r="J601" s="194" t="s">
        <v>2289</v>
      </c>
    </row>
    <row r="602" spans="2:11" ht="58.5" customHeight="1">
      <c r="B602" s="44">
        <v>4</v>
      </c>
      <c r="C602" s="189" t="s">
        <v>173</v>
      </c>
      <c r="D602" s="199" t="s">
        <v>185</v>
      </c>
      <c r="E602" s="198">
        <v>6</v>
      </c>
      <c r="F602" s="184" t="s">
        <v>388</v>
      </c>
      <c r="G602" s="48" t="s">
        <v>389</v>
      </c>
      <c r="H602" s="36" t="s">
        <v>2797</v>
      </c>
      <c r="I602" s="142">
        <f>18/8295</f>
        <v>2.16998191681736E-3</v>
      </c>
      <c r="J602" s="194" t="s">
        <v>2289</v>
      </c>
      <c r="K602" s="51">
        <f>19/8295</f>
        <v>2.2905364677516574E-3</v>
      </c>
    </row>
    <row r="603" spans="2:11" ht="57" customHeight="1" thickBot="1">
      <c r="B603" s="43"/>
      <c r="C603" s="190"/>
      <c r="D603" s="208"/>
      <c r="E603" s="45">
        <v>7</v>
      </c>
      <c r="F603" s="46" t="s">
        <v>390</v>
      </c>
      <c r="G603" s="46" t="s">
        <v>391</v>
      </c>
      <c r="H603" s="36" t="s">
        <v>2057</v>
      </c>
      <c r="I603" s="127">
        <v>0.88890000000000002</v>
      </c>
      <c r="J603" s="194" t="s">
        <v>2289</v>
      </c>
      <c r="K603" s="51">
        <f>8/9</f>
        <v>0.88888888888888884</v>
      </c>
    </row>
    <row r="604" spans="2:11" ht="15" customHeight="1">
      <c r="B604" s="976" t="s">
        <v>524</v>
      </c>
      <c r="C604" s="978" t="s">
        <v>186</v>
      </c>
      <c r="D604" s="978" t="s">
        <v>228</v>
      </c>
      <c r="E604" s="978" t="s">
        <v>524</v>
      </c>
      <c r="F604" s="978" t="s">
        <v>230</v>
      </c>
      <c r="G604" s="978" t="s">
        <v>372</v>
      </c>
      <c r="H604" s="41" t="s">
        <v>232</v>
      </c>
      <c r="I604" s="143" t="s">
        <v>506</v>
      </c>
      <c r="J604" s="985" t="s">
        <v>1204</v>
      </c>
    </row>
    <row r="605" spans="2:11" ht="15" customHeight="1">
      <c r="B605" s="977"/>
      <c r="C605" s="979"/>
      <c r="D605" s="979"/>
      <c r="E605" s="979"/>
      <c r="F605" s="979"/>
      <c r="G605" s="979"/>
      <c r="H605" s="42" t="s">
        <v>765</v>
      </c>
      <c r="I605" s="140" t="s">
        <v>509</v>
      </c>
      <c r="J605" s="986"/>
    </row>
    <row r="606" spans="2:11" ht="52.5" customHeight="1">
      <c r="B606" s="47"/>
      <c r="C606" s="202"/>
      <c r="D606" s="76"/>
      <c r="E606" s="198">
        <v>8</v>
      </c>
      <c r="F606" s="184" t="s">
        <v>193</v>
      </c>
      <c r="G606" s="184" t="s">
        <v>192</v>
      </c>
      <c r="H606" s="36" t="s">
        <v>1432</v>
      </c>
      <c r="I606" s="141">
        <v>0.9</v>
      </c>
      <c r="J606" s="194" t="s">
        <v>2289</v>
      </c>
    </row>
    <row r="607" spans="2:11" ht="76.5">
      <c r="B607" s="44">
        <v>5</v>
      </c>
      <c r="C607" s="189" t="s">
        <v>311</v>
      </c>
      <c r="D607" s="199" t="s">
        <v>3</v>
      </c>
      <c r="E607" s="196">
        <v>9</v>
      </c>
      <c r="F607" s="199" t="s">
        <v>523</v>
      </c>
      <c r="G607" s="199" t="s">
        <v>227</v>
      </c>
      <c r="H607" s="199" t="s">
        <v>2360</v>
      </c>
      <c r="I607" s="191" t="s">
        <v>483</v>
      </c>
      <c r="J607" s="201"/>
    </row>
    <row r="608" spans="2:11" ht="63" customHeight="1">
      <c r="B608" s="59"/>
      <c r="C608" s="199"/>
      <c r="D608" s="199" t="s">
        <v>176</v>
      </c>
      <c r="E608" s="196">
        <v>10</v>
      </c>
      <c r="F608" s="199" t="s">
        <v>393</v>
      </c>
      <c r="G608" s="199" t="s">
        <v>394</v>
      </c>
      <c r="H608" s="159" t="s">
        <v>1422</v>
      </c>
      <c r="I608" s="147">
        <v>1</v>
      </c>
      <c r="J608" s="194" t="s">
        <v>2290</v>
      </c>
    </row>
    <row r="609" spans="2:13" ht="50.25" customHeight="1">
      <c r="B609" s="59"/>
      <c r="C609" s="119"/>
      <c r="D609" s="46" t="s">
        <v>177</v>
      </c>
      <c r="E609" s="45">
        <v>11</v>
      </c>
      <c r="F609" s="46" t="s">
        <v>395</v>
      </c>
      <c r="G609" s="46" t="s">
        <v>396</v>
      </c>
      <c r="H609" s="92" t="s">
        <v>1430</v>
      </c>
      <c r="I609" s="35">
        <v>1</v>
      </c>
      <c r="J609" s="194" t="s">
        <v>2291</v>
      </c>
    </row>
    <row r="610" spans="2:13" ht="48" customHeight="1">
      <c r="B610" s="47"/>
      <c r="C610" s="50"/>
      <c r="D610" s="46" t="s">
        <v>22</v>
      </c>
      <c r="E610" s="45">
        <v>12</v>
      </c>
      <c r="F610" s="46" t="s">
        <v>397</v>
      </c>
      <c r="G610" s="46" t="s">
        <v>398</v>
      </c>
      <c r="H610" s="36" t="s">
        <v>1439</v>
      </c>
      <c r="I610" s="141">
        <v>1</v>
      </c>
      <c r="J610" s="194" t="s">
        <v>2292</v>
      </c>
    </row>
    <row r="611" spans="2:13" ht="51">
      <c r="B611" s="44">
        <v>6</v>
      </c>
      <c r="C611" s="189" t="s">
        <v>23</v>
      </c>
      <c r="D611" s="46" t="s">
        <v>1159</v>
      </c>
      <c r="E611" s="45">
        <v>13</v>
      </c>
      <c r="F611" s="46" t="s">
        <v>1160</v>
      </c>
      <c r="G611" s="46" t="s">
        <v>1161</v>
      </c>
      <c r="H611" s="36" t="s">
        <v>2798</v>
      </c>
      <c r="I611" s="142">
        <v>8.0000000000000004E-4</v>
      </c>
      <c r="J611" s="194" t="s">
        <v>2293</v>
      </c>
      <c r="K611" s="51">
        <v>945982000</v>
      </c>
      <c r="L611" s="51">
        <v>1193408329568.4399</v>
      </c>
      <c r="M611" s="93">
        <f>K611/L611</f>
        <v>7.9267253006528433E-4</v>
      </c>
    </row>
    <row r="612" spans="2:13" ht="38.25">
      <c r="B612" s="43"/>
      <c r="C612" s="190"/>
      <c r="D612" s="46" t="s">
        <v>24</v>
      </c>
      <c r="E612" s="45">
        <v>14</v>
      </c>
      <c r="F612" s="46" t="s">
        <v>402</v>
      </c>
      <c r="G612" s="46" t="s">
        <v>178</v>
      </c>
      <c r="H612" s="36" t="s">
        <v>1863</v>
      </c>
      <c r="I612" s="142" t="s">
        <v>1191</v>
      </c>
      <c r="J612" s="194" t="s">
        <v>2262</v>
      </c>
      <c r="K612" s="51">
        <v>116655000</v>
      </c>
      <c r="L612" s="51">
        <v>895935609</v>
      </c>
      <c r="M612" s="93">
        <f>K612/L612</f>
        <v>0.13020466965277189</v>
      </c>
    </row>
    <row r="613" spans="2:13" ht="51">
      <c r="B613" s="43"/>
      <c r="C613" s="190"/>
      <c r="D613" s="46" t="s">
        <v>25</v>
      </c>
      <c r="E613" s="45">
        <v>15</v>
      </c>
      <c r="F613" s="46" t="s">
        <v>403</v>
      </c>
      <c r="G613" s="46" t="s">
        <v>4</v>
      </c>
      <c r="H613" s="36" t="s">
        <v>2058</v>
      </c>
      <c r="I613" s="127" t="s">
        <v>1192</v>
      </c>
      <c r="J613" s="194" t="s">
        <v>2262</v>
      </c>
      <c r="K613" s="51">
        <v>36323750</v>
      </c>
      <c r="L613" s="51">
        <v>600077000</v>
      </c>
      <c r="M613" s="93">
        <f>K613/L613</f>
        <v>6.0531815083730921E-2</v>
      </c>
    </row>
    <row r="614" spans="2:13" ht="38.25">
      <c r="B614" s="43"/>
      <c r="C614" s="190"/>
      <c r="D614" s="46"/>
      <c r="E614" s="45">
        <v>16</v>
      </c>
      <c r="F614" s="46" t="s">
        <v>404</v>
      </c>
      <c r="G614" s="46" t="s">
        <v>405</v>
      </c>
      <c r="H614" s="36" t="s">
        <v>2059</v>
      </c>
      <c r="I614" s="127">
        <v>4.0500000000000001E-2</v>
      </c>
      <c r="J614" s="194" t="s">
        <v>2262</v>
      </c>
      <c r="L614" s="51">
        <f>L613/K611</f>
        <v>0.63434293675778186</v>
      </c>
      <c r="M614" s="93">
        <f>K613/L612</f>
        <v>4.0542813161029298E-2</v>
      </c>
    </row>
    <row r="615" spans="2:13" ht="38.25">
      <c r="B615" s="47"/>
      <c r="C615" s="202"/>
      <c r="D615" s="46" t="s">
        <v>331</v>
      </c>
      <c r="E615" s="45">
        <v>17</v>
      </c>
      <c r="F615" s="46" t="s">
        <v>42</v>
      </c>
      <c r="G615" s="46" t="s">
        <v>2199</v>
      </c>
      <c r="H615" s="46" t="s">
        <v>2202</v>
      </c>
      <c r="I615" s="128" t="s">
        <v>484</v>
      </c>
      <c r="J615" s="201"/>
    </row>
    <row r="616" spans="2:13" ht="38.25">
      <c r="B616" s="44">
        <v>7</v>
      </c>
      <c r="C616" s="52" t="s">
        <v>5</v>
      </c>
      <c r="D616" s="184" t="s">
        <v>333</v>
      </c>
      <c r="E616" s="198">
        <v>18</v>
      </c>
      <c r="F616" s="184" t="s">
        <v>44</v>
      </c>
      <c r="G616" s="184" t="s">
        <v>6</v>
      </c>
      <c r="H616" s="155" t="s">
        <v>1135</v>
      </c>
      <c r="I616" s="193" t="s">
        <v>492</v>
      </c>
      <c r="J616" s="194" t="s">
        <v>1283</v>
      </c>
    </row>
    <row r="617" spans="2:13" ht="38.25">
      <c r="B617" s="43"/>
      <c r="C617" s="77"/>
      <c r="D617" s="199" t="s">
        <v>334</v>
      </c>
      <c r="E617" s="196">
        <v>19</v>
      </c>
      <c r="F617" s="199" t="s">
        <v>175</v>
      </c>
      <c r="G617" s="199" t="s">
        <v>406</v>
      </c>
      <c r="H617" s="36" t="s">
        <v>2060</v>
      </c>
      <c r="I617" s="142">
        <v>0</v>
      </c>
      <c r="J617" s="133" t="s">
        <v>1284</v>
      </c>
      <c r="K617" s="51">
        <v>13569000</v>
      </c>
      <c r="L617" s="51">
        <v>88288901</v>
      </c>
      <c r="M617" s="93">
        <f>K617/L617</f>
        <v>0.15368862729416011</v>
      </c>
    </row>
    <row r="618" spans="2:13" ht="25.5">
      <c r="B618" s="44">
        <v>8</v>
      </c>
      <c r="C618" s="987" t="s">
        <v>335</v>
      </c>
      <c r="D618" s="78" t="s">
        <v>336</v>
      </c>
      <c r="E618" s="886">
        <v>20</v>
      </c>
      <c r="F618" s="199" t="s">
        <v>337</v>
      </c>
      <c r="G618" s="199" t="s">
        <v>407</v>
      </c>
      <c r="H618" s="199" t="s">
        <v>1431</v>
      </c>
      <c r="I618" s="1020" t="s">
        <v>929</v>
      </c>
      <c r="J618" s="1096"/>
    </row>
    <row r="619" spans="2:13">
      <c r="B619" s="43"/>
      <c r="C619" s="988"/>
      <c r="D619" s="53"/>
      <c r="E619" s="955"/>
      <c r="F619" s="200" t="s">
        <v>338</v>
      </c>
      <c r="G619" s="200"/>
      <c r="H619" s="200" t="s">
        <v>338</v>
      </c>
      <c r="I619" s="1021"/>
      <c r="J619" s="1096"/>
    </row>
    <row r="620" spans="2:13">
      <c r="B620" s="43"/>
      <c r="C620" s="988"/>
      <c r="D620" s="53"/>
      <c r="E620" s="955"/>
      <c r="F620" s="200" t="s">
        <v>340</v>
      </c>
      <c r="G620" s="200"/>
      <c r="H620" s="200" t="s">
        <v>340</v>
      </c>
      <c r="I620" s="1021"/>
      <c r="J620" s="1096"/>
    </row>
    <row r="621" spans="2:13">
      <c r="B621" s="43"/>
      <c r="C621" s="988"/>
      <c r="D621" s="53"/>
      <c r="E621" s="955"/>
      <c r="F621" s="200" t="s">
        <v>341</v>
      </c>
      <c r="G621" s="200"/>
      <c r="H621" s="200" t="s">
        <v>341</v>
      </c>
      <c r="I621" s="1021"/>
      <c r="J621" s="1096"/>
    </row>
    <row r="622" spans="2:13">
      <c r="B622" s="43"/>
      <c r="C622" s="988"/>
      <c r="D622" s="53"/>
      <c r="E622" s="955"/>
      <c r="F622" s="200" t="s">
        <v>342</v>
      </c>
      <c r="G622" s="200"/>
      <c r="H622" s="200" t="s">
        <v>832</v>
      </c>
      <c r="I622" s="1021"/>
      <c r="J622" s="1096"/>
    </row>
    <row r="623" spans="2:13">
      <c r="B623" s="43"/>
      <c r="C623" s="988"/>
      <c r="D623" s="80"/>
      <c r="E623" s="884"/>
      <c r="F623" s="184" t="s">
        <v>343</v>
      </c>
      <c r="G623" s="184"/>
      <c r="H623" s="184"/>
      <c r="I623" s="1022"/>
      <c r="J623" s="1096"/>
    </row>
    <row r="624" spans="2:13" ht="39" thickBot="1">
      <c r="B624" s="54"/>
      <c r="C624" s="55"/>
      <c r="D624" s="30" t="s">
        <v>344</v>
      </c>
      <c r="E624" s="60">
        <v>21</v>
      </c>
      <c r="F624" s="30" t="s">
        <v>8</v>
      </c>
      <c r="G624" s="30" t="s">
        <v>7</v>
      </c>
      <c r="H624" s="30" t="s">
        <v>109</v>
      </c>
      <c r="I624" s="152" t="s">
        <v>624</v>
      </c>
      <c r="J624" s="158"/>
    </row>
    <row r="625" spans="2:10" ht="4.5" customHeight="1">
      <c r="B625" s="56"/>
      <c r="C625" s="57"/>
      <c r="D625" s="206"/>
      <c r="E625" s="56"/>
      <c r="F625" s="206"/>
      <c r="G625" s="206"/>
      <c r="H625" s="206"/>
      <c r="I625" s="206"/>
      <c r="J625" s="206"/>
    </row>
    <row r="626" spans="2:10">
      <c r="B626" s="967" t="s">
        <v>314</v>
      </c>
      <c r="C626" s="967"/>
      <c r="D626" s="967"/>
      <c r="E626" s="967"/>
      <c r="F626" s="967"/>
      <c r="G626" s="967"/>
      <c r="H626" s="967"/>
      <c r="I626" s="967"/>
      <c r="J626" s="967"/>
    </row>
    <row r="627" spans="2:10">
      <c r="B627" s="967" t="s">
        <v>371</v>
      </c>
      <c r="C627" s="967"/>
      <c r="D627" s="967"/>
      <c r="E627" s="967"/>
      <c r="F627" s="967"/>
      <c r="G627" s="967"/>
      <c r="H627" s="967"/>
      <c r="I627" s="967"/>
      <c r="J627" s="967"/>
    </row>
    <row r="628" spans="2:10">
      <c r="B628" s="967" t="s">
        <v>2287</v>
      </c>
      <c r="C628" s="967"/>
      <c r="D628" s="967"/>
      <c r="E628" s="967"/>
      <c r="F628" s="967"/>
      <c r="G628" s="967"/>
      <c r="H628" s="967"/>
      <c r="I628" s="967"/>
      <c r="J628" s="967"/>
    </row>
    <row r="629" spans="2:10">
      <c r="B629" s="40" t="s">
        <v>416</v>
      </c>
      <c r="D629" s="40" t="s">
        <v>653</v>
      </c>
      <c r="E629" s="203"/>
      <c r="F629" s="203"/>
      <c r="G629" s="203"/>
      <c r="H629" s="203"/>
      <c r="I629" s="203"/>
      <c r="J629" s="203"/>
    </row>
    <row r="630" spans="2:10" ht="18" customHeight="1">
      <c r="B630" s="40" t="s">
        <v>106</v>
      </c>
      <c r="D630" s="40" t="s">
        <v>806</v>
      </c>
    </row>
    <row r="631" spans="2:10" ht="18" customHeight="1">
      <c r="B631" s="40" t="s">
        <v>417</v>
      </c>
      <c r="D631" s="40" t="s">
        <v>1158</v>
      </c>
    </row>
    <row r="632" spans="2:10" ht="18" customHeight="1" thickBot="1">
      <c r="B632" s="40"/>
      <c r="D632" s="40"/>
    </row>
    <row r="633" spans="2:10" ht="15" customHeight="1">
      <c r="B633" s="976" t="s">
        <v>524</v>
      </c>
      <c r="C633" s="978" t="s">
        <v>186</v>
      </c>
      <c r="D633" s="978" t="s">
        <v>228</v>
      </c>
      <c r="E633" s="978" t="s">
        <v>524</v>
      </c>
      <c r="F633" s="978" t="s">
        <v>230</v>
      </c>
      <c r="G633" s="978" t="s">
        <v>372</v>
      </c>
      <c r="H633" s="41" t="s">
        <v>232</v>
      </c>
      <c r="I633" s="143" t="s">
        <v>506</v>
      </c>
      <c r="J633" s="985" t="s">
        <v>1204</v>
      </c>
    </row>
    <row r="634" spans="2:10" ht="15" customHeight="1">
      <c r="B634" s="977"/>
      <c r="C634" s="979"/>
      <c r="D634" s="979"/>
      <c r="E634" s="979"/>
      <c r="F634" s="979"/>
      <c r="G634" s="979"/>
      <c r="H634" s="42" t="s">
        <v>765</v>
      </c>
      <c r="I634" s="140" t="s">
        <v>509</v>
      </c>
      <c r="J634" s="986"/>
    </row>
    <row r="635" spans="2:10" ht="38.25">
      <c r="B635" s="26">
        <v>1</v>
      </c>
      <c r="C635" s="987" t="s">
        <v>199</v>
      </c>
      <c r="D635" s="184" t="s">
        <v>377</v>
      </c>
      <c r="E635" s="198">
        <v>1</v>
      </c>
      <c r="F635" s="184" t="s">
        <v>194</v>
      </c>
      <c r="G635" s="184" t="s">
        <v>378</v>
      </c>
      <c r="H635" s="36" t="s">
        <v>2124</v>
      </c>
      <c r="I635" s="142">
        <v>0.66669999999999996</v>
      </c>
      <c r="J635" s="156"/>
    </row>
    <row r="636" spans="2:10" ht="248.25" customHeight="1">
      <c r="B636" s="47"/>
      <c r="C636" s="1006"/>
      <c r="D636" s="48" t="s">
        <v>379</v>
      </c>
      <c r="E636" s="72">
        <v>2</v>
      </c>
      <c r="F636" s="48" t="s">
        <v>380</v>
      </c>
      <c r="G636" s="48" t="s">
        <v>237</v>
      </c>
      <c r="H636" s="48" t="s">
        <v>1155</v>
      </c>
      <c r="I636" s="148" t="s">
        <v>1156</v>
      </c>
      <c r="J636" s="157" t="s">
        <v>1206</v>
      </c>
    </row>
    <row r="637" spans="2:10" ht="63.75" customHeight="1">
      <c r="B637" s="73">
        <v>2</v>
      </c>
      <c r="C637" s="74" t="s">
        <v>381</v>
      </c>
      <c r="D637" s="184" t="s">
        <v>382</v>
      </c>
      <c r="E637" s="198">
        <v>3</v>
      </c>
      <c r="F637" s="184" t="s">
        <v>383</v>
      </c>
      <c r="G637" s="48" t="s">
        <v>384</v>
      </c>
      <c r="H637" s="36" t="s">
        <v>1427</v>
      </c>
      <c r="I637" s="142">
        <v>1</v>
      </c>
      <c r="J637" s="156"/>
    </row>
    <row r="638" spans="2:10" ht="25.5">
      <c r="B638" s="44">
        <v>3</v>
      </c>
      <c r="C638" s="189" t="s">
        <v>172</v>
      </c>
      <c r="D638" s="199" t="s">
        <v>385</v>
      </c>
      <c r="E638" s="198">
        <v>4</v>
      </c>
      <c r="F638" s="184" t="s">
        <v>386</v>
      </c>
      <c r="G638" s="48" t="s">
        <v>387</v>
      </c>
      <c r="H638" s="36" t="s">
        <v>1448</v>
      </c>
      <c r="I638" s="142">
        <v>1</v>
      </c>
      <c r="J638" s="156"/>
    </row>
    <row r="639" spans="2:10" ht="51">
      <c r="B639" s="47"/>
      <c r="C639" s="202"/>
      <c r="D639" s="184"/>
      <c r="E639" s="198">
        <v>5</v>
      </c>
      <c r="F639" s="184" t="s">
        <v>0</v>
      </c>
      <c r="G639" s="48" t="s">
        <v>1</v>
      </c>
      <c r="H639" s="184" t="s">
        <v>624</v>
      </c>
      <c r="I639" s="193" t="s">
        <v>735</v>
      </c>
      <c r="J639" s="194" t="s">
        <v>2289</v>
      </c>
    </row>
    <row r="640" spans="2:10" ht="51">
      <c r="B640" s="44">
        <v>4</v>
      </c>
      <c r="C640" s="189" t="s">
        <v>173</v>
      </c>
      <c r="D640" s="199" t="s">
        <v>185</v>
      </c>
      <c r="E640" s="198">
        <v>6</v>
      </c>
      <c r="F640" s="184" t="s">
        <v>388</v>
      </c>
      <c r="G640" s="48" t="s">
        <v>389</v>
      </c>
      <c r="H640" s="36" t="s">
        <v>2799</v>
      </c>
      <c r="I640" s="142">
        <f>16/8295</f>
        <v>1.9288728149487644E-3</v>
      </c>
      <c r="J640" s="194" t="s">
        <v>2289</v>
      </c>
    </row>
    <row r="641" spans="2:13" ht="51">
      <c r="B641" s="43"/>
      <c r="C641" s="190"/>
      <c r="D641" s="208"/>
      <c r="E641" s="45">
        <v>7</v>
      </c>
      <c r="F641" s="46" t="s">
        <v>390</v>
      </c>
      <c r="G641" s="46" t="s">
        <v>391</v>
      </c>
      <c r="H641" s="184" t="s">
        <v>2061</v>
      </c>
      <c r="I641" s="144">
        <v>0.4</v>
      </c>
      <c r="J641" s="194" t="s">
        <v>2289</v>
      </c>
    </row>
    <row r="642" spans="2:13" ht="51.75" thickBot="1">
      <c r="B642" s="47"/>
      <c r="C642" s="202"/>
      <c r="D642" s="76"/>
      <c r="E642" s="198">
        <v>8</v>
      </c>
      <c r="F642" s="184" t="s">
        <v>193</v>
      </c>
      <c r="G642" s="184" t="s">
        <v>192</v>
      </c>
      <c r="H642" s="36" t="s">
        <v>1432</v>
      </c>
      <c r="I642" s="142">
        <v>1</v>
      </c>
      <c r="J642" s="194" t="s">
        <v>2289</v>
      </c>
    </row>
    <row r="643" spans="2:13" ht="15" customHeight="1">
      <c r="B643" s="976" t="s">
        <v>524</v>
      </c>
      <c r="C643" s="978" t="s">
        <v>186</v>
      </c>
      <c r="D643" s="978" t="s">
        <v>228</v>
      </c>
      <c r="E643" s="978" t="s">
        <v>524</v>
      </c>
      <c r="F643" s="978" t="s">
        <v>230</v>
      </c>
      <c r="G643" s="978" t="s">
        <v>372</v>
      </c>
      <c r="H643" s="41" t="s">
        <v>232</v>
      </c>
      <c r="I643" s="143" t="s">
        <v>506</v>
      </c>
      <c r="J643" s="985" t="s">
        <v>1204</v>
      </c>
    </row>
    <row r="644" spans="2:13" ht="15" customHeight="1">
      <c r="B644" s="977"/>
      <c r="C644" s="979"/>
      <c r="D644" s="979"/>
      <c r="E644" s="979"/>
      <c r="F644" s="979"/>
      <c r="G644" s="979"/>
      <c r="H644" s="42" t="s">
        <v>765</v>
      </c>
      <c r="I644" s="140" t="s">
        <v>509</v>
      </c>
      <c r="J644" s="986"/>
    </row>
    <row r="645" spans="2:13" ht="76.5">
      <c r="B645" s="44">
        <v>5</v>
      </c>
      <c r="C645" s="189" t="s">
        <v>311</v>
      </c>
      <c r="D645" s="199" t="s">
        <v>3</v>
      </c>
      <c r="E645" s="196">
        <v>9</v>
      </c>
      <c r="F645" s="199" t="s">
        <v>523</v>
      </c>
      <c r="G645" s="199" t="s">
        <v>227</v>
      </c>
      <c r="H645" s="199" t="s">
        <v>2360</v>
      </c>
      <c r="I645" s="191" t="s">
        <v>483</v>
      </c>
      <c r="J645" s="201"/>
    </row>
    <row r="646" spans="2:13" ht="66" customHeight="1">
      <c r="B646" s="87"/>
      <c r="C646" s="46"/>
      <c r="D646" s="46" t="s">
        <v>176</v>
      </c>
      <c r="E646" s="45">
        <v>10</v>
      </c>
      <c r="F646" s="46" t="s">
        <v>393</v>
      </c>
      <c r="G646" s="46" t="s">
        <v>394</v>
      </c>
      <c r="H646" s="92" t="s">
        <v>1438</v>
      </c>
      <c r="I646" s="35">
        <v>1</v>
      </c>
      <c r="J646" s="194" t="s">
        <v>2290</v>
      </c>
    </row>
    <row r="647" spans="2:13" ht="50.25" customHeight="1">
      <c r="B647" s="43"/>
      <c r="C647" s="49"/>
      <c r="D647" s="184" t="s">
        <v>177</v>
      </c>
      <c r="E647" s="198">
        <v>11</v>
      </c>
      <c r="F647" s="184" t="s">
        <v>395</v>
      </c>
      <c r="G647" s="184" t="s">
        <v>396</v>
      </c>
      <c r="H647" s="36" t="s">
        <v>1430</v>
      </c>
      <c r="I647" s="141">
        <v>1</v>
      </c>
      <c r="J647" s="194" t="s">
        <v>2291</v>
      </c>
    </row>
    <row r="648" spans="2:13" ht="48" customHeight="1">
      <c r="B648" s="47"/>
      <c r="C648" s="50"/>
      <c r="D648" s="46" t="s">
        <v>22</v>
      </c>
      <c r="E648" s="45">
        <v>12</v>
      </c>
      <c r="F648" s="46" t="s">
        <v>397</v>
      </c>
      <c r="G648" s="46" t="s">
        <v>398</v>
      </c>
      <c r="H648" s="36" t="s">
        <v>1439</v>
      </c>
      <c r="I648" s="141">
        <v>1</v>
      </c>
      <c r="J648" s="194" t="s">
        <v>2292</v>
      </c>
    </row>
    <row r="649" spans="2:13" ht="51">
      <c r="B649" s="44">
        <v>6</v>
      </c>
      <c r="C649" s="189" t="s">
        <v>23</v>
      </c>
      <c r="D649" s="46" t="s">
        <v>1159</v>
      </c>
      <c r="E649" s="45">
        <v>13</v>
      </c>
      <c r="F649" s="46" t="s">
        <v>1160</v>
      </c>
      <c r="G649" s="46" t="s">
        <v>1161</v>
      </c>
      <c r="H649" s="36" t="s">
        <v>2800</v>
      </c>
      <c r="I649" s="142" t="s">
        <v>1193</v>
      </c>
      <c r="J649" s="194" t="s">
        <v>2293</v>
      </c>
      <c r="K649" s="51">
        <v>1156245996</v>
      </c>
      <c r="L649" s="51">
        <v>1193408329568.4399</v>
      </c>
      <c r="M649" s="93">
        <f>K649/L649</f>
        <v>9.6886033669475171E-4</v>
      </c>
    </row>
    <row r="650" spans="2:13" ht="38.25">
      <c r="B650" s="43"/>
      <c r="C650" s="190"/>
      <c r="D650" s="46" t="s">
        <v>24</v>
      </c>
      <c r="E650" s="45">
        <v>14</v>
      </c>
      <c r="F650" s="46" t="s">
        <v>402</v>
      </c>
      <c r="G650" s="46" t="s">
        <v>178</v>
      </c>
      <c r="H650" s="36" t="s">
        <v>1864</v>
      </c>
      <c r="I650" s="142" t="s">
        <v>1194</v>
      </c>
      <c r="J650" s="194" t="s">
        <v>2262</v>
      </c>
      <c r="K650" s="51">
        <v>77645408</v>
      </c>
      <c r="L650" s="51">
        <v>1114770671</v>
      </c>
      <c r="M650" s="93">
        <f>K650/L650</f>
        <v>6.9651462870249842E-2</v>
      </c>
    </row>
    <row r="651" spans="2:13" ht="51">
      <c r="B651" s="43"/>
      <c r="C651" s="190"/>
      <c r="D651" s="46" t="s">
        <v>25</v>
      </c>
      <c r="E651" s="45">
        <v>15</v>
      </c>
      <c r="F651" s="46" t="s">
        <v>403</v>
      </c>
      <c r="G651" s="46" t="s">
        <v>4</v>
      </c>
      <c r="H651" s="36" t="s">
        <v>2062</v>
      </c>
      <c r="I651" s="127" t="s">
        <v>1195</v>
      </c>
      <c r="J651" s="194" t="s">
        <v>2262</v>
      </c>
      <c r="K651" s="51">
        <v>67397200</v>
      </c>
      <c r="L651" s="51">
        <v>842250588</v>
      </c>
      <c r="M651" s="93">
        <f>K651/L651</f>
        <v>8.0020365625437836E-2</v>
      </c>
    </row>
    <row r="652" spans="2:13" ht="38.25">
      <c r="B652" s="43"/>
      <c r="C652" s="190"/>
      <c r="D652" s="46"/>
      <c r="E652" s="45">
        <v>16</v>
      </c>
      <c r="F652" s="46" t="s">
        <v>404</v>
      </c>
      <c r="G652" s="46" t="s">
        <v>405</v>
      </c>
      <c r="H652" s="36" t="s">
        <v>2063</v>
      </c>
      <c r="I652" s="127" t="s">
        <v>1192</v>
      </c>
      <c r="J652" s="194" t="s">
        <v>2262</v>
      </c>
      <c r="M652" s="93">
        <f>K651/L650</f>
        <v>6.0458354129052969E-2</v>
      </c>
    </row>
    <row r="653" spans="2:13" ht="51">
      <c r="B653" s="47"/>
      <c r="C653" s="202"/>
      <c r="D653" s="46" t="s">
        <v>331</v>
      </c>
      <c r="E653" s="45">
        <v>17</v>
      </c>
      <c r="F653" s="46" t="s">
        <v>42</v>
      </c>
      <c r="G653" s="46" t="s">
        <v>43</v>
      </c>
      <c r="H653" s="46" t="s">
        <v>498</v>
      </c>
      <c r="I653" s="128" t="s">
        <v>484</v>
      </c>
      <c r="J653" s="201"/>
    </row>
    <row r="654" spans="2:13" ht="25.5">
      <c r="B654" s="44">
        <v>7</v>
      </c>
      <c r="C654" s="987" t="s">
        <v>5</v>
      </c>
      <c r="D654" s="184" t="s">
        <v>333</v>
      </c>
      <c r="E654" s="198">
        <v>18</v>
      </c>
      <c r="F654" s="184" t="s">
        <v>44</v>
      </c>
      <c r="G654" s="184" t="s">
        <v>6</v>
      </c>
      <c r="H654" s="184" t="s">
        <v>739</v>
      </c>
      <c r="I654" s="193" t="s">
        <v>332</v>
      </c>
      <c r="J654" s="194" t="s">
        <v>1283</v>
      </c>
    </row>
    <row r="655" spans="2:13" ht="38.25">
      <c r="B655" s="43"/>
      <c r="C655" s="1006"/>
      <c r="D655" s="199" t="s">
        <v>334</v>
      </c>
      <c r="E655" s="196">
        <v>19</v>
      </c>
      <c r="F655" s="199" t="s">
        <v>175</v>
      </c>
      <c r="G655" s="199" t="s">
        <v>406</v>
      </c>
      <c r="H655" s="36" t="s">
        <v>2064</v>
      </c>
      <c r="I655" s="142">
        <v>0.1537</v>
      </c>
      <c r="J655" s="133" t="s">
        <v>1284</v>
      </c>
    </row>
    <row r="656" spans="2:13" ht="25.5">
      <c r="B656" s="44">
        <v>8</v>
      </c>
      <c r="C656" s="987" t="s">
        <v>335</v>
      </c>
      <c r="D656" s="78" t="s">
        <v>336</v>
      </c>
      <c r="E656" s="886">
        <v>20</v>
      </c>
      <c r="F656" s="199" t="s">
        <v>337</v>
      </c>
      <c r="G656" s="199" t="s">
        <v>407</v>
      </c>
      <c r="H656" s="199" t="s">
        <v>1431</v>
      </c>
      <c r="I656" s="1020" t="s">
        <v>929</v>
      </c>
      <c r="J656" s="1096"/>
    </row>
    <row r="657" spans="2:10">
      <c r="B657" s="43"/>
      <c r="C657" s="988"/>
      <c r="D657" s="53"/>
      <c r="E657" s="955"/>
      <c r="F657" s="200" t="s">
        <v>338</v>
      </c>
      <c r="G657" s="200"/>
      <c r="H657" s="200" t="s">
        <v>338</v>
      </c>
      <c r="I657" s="1021"/>
      <c r="J657" s="1096"/>
    </row>
    <row r="658" spans="2:10">
      <c r="B658" s="43"/>
      <c r="C658" s="988"/>
      <c r="D658" s="53"/>
      <c r="E658" s="955"/>
      <c r="F658" s="200" t="s">
        <v>340</v>
      </c>
      <c r="G658" s="200"/>
      <c r="H658" s="200" t="s">
        <v>340</v>
      </c>
      <c r="I658" s="1021"/>
      <c r="J658" s="1096"/>
    </row>
    <row r="659" spans="2:10">
      <c r="B659" s="43"/>
      <c r="C659" s="988"/>
      <c r="D659" s="53"/>
      <c r="E659" s="955"/>
      <c r="F659" s="200" t="s">
        <v>341</v>
      </c>
      <c r="G659" s="200"/>
      <c r="H659" s="200" t="s">
        <v>341</v>
      </c>
      <c r="I659" s="1021"/>
      <c r="J659" s="1096"/>
    </row>
    <row r="660" spans="2:10">
      <c r="B660" s="43"/>
      <c r="C660" s="988"/>
      <c r="D660" s="53"/>
      <c r="E660" s="955"/>
      <c r="F660" s="200" t="s">
        <v>342</v>
      </c>
      <c r="G660" s="200"/>
      <c r="H660" s="200" t="s">
        <v>832</v>
      </c>
      <c r="I660" s="1021"/>
      <c r="J660" s="1096"/>
    </row>
    <row r="661" spans="2:10">
      <c r="B661" s="43"/>
      <c r="C661" s="988"/>
      <c r="D661" s="80"/>
      <c r="E661" s="884"/>
      <c r="F661" s="184" t="s">
        <v>343</v>
      </c>
      <c r="G661" s="184"/>
      <c r="H661" s="184"/>
      <c r="I661" s="1022"/>
      <c r="J661" s="1096"/>
    </row>
    <row r="662" spans="2:10" ht="39" thickBot="1">
      <c r="B662" s="54"/>
      <c r="C662" s="55"/>
      <c r="D662" s="30" t="s">
        <v>344</v>
      </c>
      <c r="E662" s="60">
        <v>21</v>
      </c>
      <c r="F662" s="30" t="s">
        <v>8</v>
      </c>
      <c r="G662" s="30" t="s">
        <v>7</v>
      </c>
      <c r="H662" s="30" t="s">
        <v>109</v>
      </c>
      <c r="I662" s="152" t="s">
        <v>624</v>
      </c>
      <c r="J662" s="158"/>
    </row>
    <row r="663" spans="2:10" ht="45" customHeight="1">
      <c r="B663" s="56"/>
      <c r="C663" s="57"/>
      <c r="D663" s="206"/>
      <c r="E663" s="56"/>
      <c r="F663" s="206"/>
      <c r="G663" s="206"/>
      <c r="H663" s="206"/>
      <c r="I663" s="206"/>
      <c r="J663" s="206"/>
    </row>
    <row r="664" spans="2:10" ht="4.5" customHeight="1">
      <c r="B664" s="56"/>
      <c r="C664" s="57"/>
      <c r="D664" s="206"/>
      <c r="E664" s="56"/>
      <c r="F664" s="206"/>
      <c r="G664" s="206"/>
      <c r="H664" s="206"/>
      <c r="I664" s="206"/>
      <c r="J664" s="206"/>
    </row>
    <row r="665" spans="2:10">
      <c r="B665" s="967" t="s">
        <v>314</v>
      </c>
      <c r="C665" s="967"/>
      <c r="D665" s="967"/>
      <c r="E665" s="967"/>
      <c r="F665" s="967"/>
      <c r="G665" s="967"/>
      <c r="H665" s="967"/>
      <c r="I665" s="967"/>
      <c r="J665" s="967"/>
    </row>
    <row r="666" spans="2:10">
      <c r="B666" s="967" t="s">
        <v>371</v>
      </c>
      <c r="C666" s="967"/>
      <c r="D666" s="967"/>
      <c r="E666" s="967"/>
      <c r="F666" s="967"/>
      <c r="G666" s="967"/>
      <c r="H666" s="967"/>
      <c r="I666" s="967"/>
      <c r="J666" s="967"/>
    </row>
    <row r="667" spans="2:10">
      <c r="B667" s="967" t="s">
        <v>2287</v>
      </c>
      <c r="C667" s="967"/>
      <c r="D667" s="967"/>
      <c r="E667" s="967"/>
      <c r="F667" s="967"/>
      <c r="G667" s="967"/>
      <c r="H667" s="967"/>
      <c r="I667" s="967"/>
      <c r="J667" s="967"/>
    </row>
    <row r="668" spans="2:10">
      <c r="B668" s="40" t="s">
        <v>416</v>
      </c>
      <c r="D668" s="40" t="s">
        <v>653</v>
      </c>
      <c r="E668" s="203"/>
      <c r="F668" s="203"/>
      <c r="G668" s="203"/>
      <c r="H668" s="203"/>
      <c r="I668" s="203"/>
      <c r="J668" s="203"/>
    </row>
    <row r="669" spans="2:10" ht="18" customHeight="1">
      <c r="B669" s="40" t="s">
        <v>106</v>
      </c>
      <c r="D669" s="40" t="s">
        <v>807</v>
      </c>
    </row>
    <row r="670" spans="2:10" ht="18" customHeight="1">
      <c r="B670" s="40" t="s">
        <v>417</v>
      </c>
      <c r="D670" s="40" t="s">
        <v>1158</v>
      </c>
    </row>
    <row r="671" spans="2:10" ht="18" customHeight="1" thickBot="1">
      <c r="B671" s="40"/>
      <c r="D671" s="40"/>
    </row>
    <row r="672" spans="2:10" ht="16.5" customHeight="1">
      <c r="B672" s="976" t="s">
        <v>524</v>
      </c>
      <c r="C672" s="978" t="s">
        <v>186</v>
      </c>
      <c r="D672" s="978" t="s">
        <v>228</v>
      </c>
      <c r="E672" s="978" t="s">
        <v>524</v>
      </c>
      <c r="F672" s="978" t="s">
        <v>230</v>
      </c>
      <c r="G672" s="978" t="s">
        <v>372</v>
      </c>
      <c r="H672" s="41" t="s">
        <v>232</v>
      </c>
      <c r="I672" s="143" t="s">
        <v>506</v>
      </c>
      <c r="J672" s="985" t="s">
        <v>1204</v>
      </c>
    </row>
    <row r="673" spans="2:13" ht="16.5" customHeight="1">
      <c r="B673" s="977"/>
      <c r="C673" s="979"/>
      <c r="D673" s="979"/>
      <c r="E673" s="979"/>
      <c r="F673" s="979"/>
      <c r="G673" s="979"/>
      <c r="H673" s="42" t="s">
        <v>765</v>
      </c>
      <c r="I673" s="140" t="s">
        <v>509</v>
      </c>
      <c r="J673" s="986"/>
    </row>
    <row r="674" spans="2:13" ht="38.25">
      <c r="B674" s="26">
        <v>1</v>
      </c>
      <c r="C674" s="987" t="s">
        <v>199</v>
      </c>
      <c r="D674" s="184" t="s">
        <v>377</v>
      </c>
      <c r="E674" s="198">
        <v>1</v>
      </c>
      <c r="F674" s="184" t="s">
        <v>194</v>
      </c>
      <c r="G674" s="184" t="s">
        <v>378</v>
      </c>
      <c r="H674" s="36" t="s">
        <v>2124</v>
      </c>
      <c r="I674" s="142">
        <v>0.66669999999999996</v>
      </c>
      <c r="J674" s="156"/>
    </row>
    <row r="675" spans="2:13" ht="251.25" customHeight="1">
      <c r="B675" s="47"/>
      <c r="C675" s="1006"/>
      <c r="D675" s="48" t="s">
        <v>379</v>
      </c>
      <c r="E675" s="72">
        <v>2</v>
      </c>
      <c r="F675" s="48" t="s">
        <v>380</v>
      </c>
      <c r="G675" s="48" t="s">
        <v>237</v>
      </c>
      <c r="H675" s="48" t="s">
        <v>1155</v>
      </c>
      <c r="I675" s="148" t="s">
        <v>1156</v>
      </c>
      <c r="J675" s="157" t="s">
        <v>1206</v>
      </c>
    </row>
    <row r="676" spans="2:13" ht="63.75">
      <c r="B676" s="73">
        <v>2</v>
      </c>
      <c r="C676" s="74" t="s">
        <v>381</v>
      </c>
      <c r="D676" s="184" t="s">
        <v>382</v>
      </c>
      <c r="E676" s="198">
        <v>3</v>
      </c>
      <c r="F676" s="184" t="s">
        <v>383</v>
      </c>
      <c r="G676" s="48" t="s">
        <v>384</v>
      </c>
      <c r="H676" s="184" t="s">
        <v>1157</v>
      </c>
      <c r="I676" s="142">
        <v>1</v>
      </c>
      <c r="J676" s="156"/>
    </row>
    <row r="677" spans="2:13" ht="25.5">
      <c r="B677" s="44">
        <v>3</v>
      </c>
      <c r="C677" s="189" t="s">
        <v>172</v>
      </c>
      <c r="D677" s="199" t="s">
        <v>385</v>
      </c>
      <c r="E677" s="198">
        <v>4</v>
      </c>
      <c r="F677" s="184" t="s">
        <v>386</v>
      </c>
      <c r="G677" s="48" t="s">
        <v>387</v>
      </c>
      <c r="H677" s="36" t="s">
        <v>1449</v>
      </c>
      <c r="I677" s="141">
        <v>1</v>
      </c>
      <c r="J677" s="29"/>
    </row>
    <row r="678" spans="2:13" ht="51">
      <c r="B678" s="47"/>
      <c r="C678" s="202"/>
      <c r="D678" s="184"/>
      <c r="E678" s="198">
        <v>5</v>
      </c>
      <c r="F678" s="184" t="s">
        <v>0</v>
      </c>
      <c r="G678" s="48" t="s">
        <v>1</v>
      </c>
      <c r="H678" s="184" t="s">
        <v>624</v>
      </c>
      <c r="I678" s="193" t="s">
        <v>735</v>
      </c>
      <c r="J678" s="194" t="s">
        <v>2289</v>
      </c>
    </row>
    <row r="679" spans="2:13" ht="51">
      <c r="B679" s="44">
        <v>4</v>
      </c>
      <c r="C679" s="189" t="s">
        <v>173</v>
      </c>
      <c r="D679" s="199" t="s">
        <v>185</v>
      </c>
      <c r="E679" s="198">
        <v>6</v>
      </c>
      <c r="F679" s="184" t="s">
        <v>388</v>
      </c>
      <c r="G679" s="48" t="s">
        <v>389</v>
      </c>
      <c r="H679" s="36" t="s">
        <v>2801</v>
      </c>
      <c r="I679" s="142">
        <f>12/8295</f>
        <v>1.4466546112115732E-3</v>
      </c>
      <c r="J679" s="194" t="s">
        <v>2289</v>
      </c>
    </row>
    <row r="680" spans="2:13" ht="51">
      <c r="B680" s="43"/>
      <c r="C680" s="190"/>
      <c r="D680" s="208"/>
      <c r="E680" s="45">
        <v>7</v>
      </c>
      <c r="F680" s="46" t="s">
        <v>390</v>
      </c>
      <c r="G680" s="46" t="s">
        <v>391</v>
      </c>
      <c r="H680" s="36" t="s">
        <v>1450</v>
      </c>
      <c r="I680" s="144">
        <f>4/10</f>
        <v>0.4</v>
      </c>
      <c r="J680" s="194" t="s">
        <v>2289</v>
      </c>
    </row>
    <row r="681" spans="2:13" ht="51.75" thickBot="1">
      <c r="B681" s="47"/>
      <c r="C681" s="202"/>
      <c r="D681" s="76"/>
      <c r="E681" s="198">
        <v>8</v>
      </c>
      <c r="F681" s="184" t="s">
        <v>193</v>
      </c>
      <c r="G681" s="184" t="s">
        <v>192</v>
      </c>
      <c r="H681" s="36" t="s">
        <v>1432</v>
      </c>
      <c r="I681" s="141">
        <v>1</v>
      </c>
      <c r="J681" s="194" t="s">
        <v>2289</v>
      </c>
    </row>
    <row r="682" spans="2:13" ht="16.5" customHeight="1">
      <c r="B682" s="976" t="s">
        <v>524</v>
      </c>
      <c r="C682" s="978" t="s">
        <v>186</v>
      </c>
      <c r="D682" s="978" t="s">
        <v>228</v>
      </c>
      <c r="E682" s="978" t="s">
        <v>524</v>
      </c>
      <c r="F682" s="978" t="s">
        <v>230</v>
      </c>
      <c r="G682" s="978" t="s">
        <v>372</v>
      </c>
      <c r="H682" s="41" t="s">
        <v>232</v>
      </c>
      <c r="I682" s="143" t="s">
        <v>506</v>
      </c>
      <c r="J682" s="985" t="s">
        <v>1204</v>
      </c>
    </row>
    <row r="683" spans="2:13" ht="16.5" customHeight="1">
      <c r="B683" s="977"/>
      <c r="C683" s="979"/>
      <c r="D683" s="979"/>
      <c r="E683" s="979"/>
      <c r="F683" s="979"/>
      <c r="G683" s="979"/>
      <c r="H683" s="42" t="s">
        <v>765</v>
      </c>
      <c r="I683" s="140" t="s">
        <v>509</v>
      </c>
      <c r="J683" s="986"/>
    </row>
    <row r="684" spans="2:13" ht="76.5">
      <c r="B684" s="44">
        <v>5</v>
      </c>
      <c r="C684" s="189" t="s">
        <v>311</v>
      </c>
      <c r="D684" s="199" t="s">
        <v>3</v>
      </c>
      <c r="E684" s="196">
        <v>9</v>
      </c>
      <c r="F684" s="199" t="s">
        <v>523</v>
      </c>
      <c r="G684" s="199" t="s">
        <v>227</v>
      </c>
      <c r="H684" s="199" t="s">
        <v>2360</v>
      </c>
      <c r="I684" s="191" t="s">
        <v>483</v>
      </c>
      <c r="J684" s="201"/>
    </row>
    <row r="685" spans="2:13" ht="66" customHeight="1">
      <c r="B685" s="87"/>
      <c r="C685" s="46"/>
      <c r="D685" s="46" t="s">
        <v>176</v>
      </c>
      <c r="E685" s="45">
        <v>10</v>
      </c>
      <c r="F685" s="46" t="s">
        <v>393</v>
      </c>
      <c r="G685" s="46" t="s">
        <v>394</v>
      </c>
      <c r="H685" s="92" t="s">
        <v>1438</v>
      </c>
      <c r="I685" s="35">
        <v>1</v>
      </c>
      <c r="J685" s="194" t="s">
        <v>2290</v>
      </c>
    </row>
    <row r="686" spans="2:13" ht="51">
      <c r="B686" s="43"/>
      <c r="C686" s="49"/>
      <c r="D686" s="184" t="s">
        <v>177</v>
      </c>
      <c r="E686" s="198">
        <v>11</v>
      </c>
      <c r="F686" s="184" t="s">
        <v>395</v>
      </c>
      <c r="G686" s="184" t="s">
        <v>396</v>
      </c>
      <c r="H686" s="36" t="s">
        <v>1430</v>
      </c>
      <c r="I686" s="141">
        <v>1</v>
      </c>
      <c r="J686" s="194" t="s">
        <v>2291</v>
      </c>
    </row>
    <row r="687" spans="2:13" ht="63.75">
      <c r="B687" s="47"/>
      <c r="C687" s="50"/>
      <c r="D687" s="46" t="s">
        <v>22</v>
      </c>
      <c r="E687" s="45">
        <v>12</v>
      </c>
      <c r="F687" s="46" t="s">
        <v>397</v>
      </c>
      <c r="G687" s="46" t="s">
        <v>398</v>
      </c>
      <c r="H687" s="36" t="s">
        <v>1439</v>
      </c>
      <c r="I687" s="141">
        <v>1</v>
      </c>
      <c r="J687" s="194" t="s">
        <v>2292</v>
      </c>
    </row>
    <row r="688" spans="2:13" ht="51">
      <c r="B688" s="44">
        <v>6</v>
      </c>
      <c r="C688" s="189" t="s">
        <v>23</v>
      </c>
      <c r="D688" s="46" t="s">
        <v>1159</v>
      </c>
      <c r="E688" s="45">
        <v>13</v>
      </c>
      <c r="F688" s="46" t="s">
        <v>1160</v>
      </c>
      <c r="G688" s="46" t="s">
        <v>1161</v>
      </c>
      <c r="H688" s="184" t="s">
        <v>2802</v>
      </c>
      <c r="I688" s="142" t="s">
        <v>1165</v>
      </c>
      <c r="J688" s="194" t="s">
        <v>2293</v>
      </c>
      <c r="K688" s="51">
        <v>738033000</v>
      </c>
      <c r="L688" s="51">
        <v>1193408329568.4399</v>
      </c>
      <c r="M688" s="93">
        <f>K688/L688</f>
        <v>6.1842454230806934E-4</v>
      </c>
    </row>
    <row r="689" spans="2:13" ht="38.25">
      <c r="B689" s="43"/>
      <c r="C689" s="190"/>
      <c r="D689" s="46" t="s">
        <v>24</v>
      </c>
      <c r="E689" s="45">
        <v>14</v>
      </c>
      <c r="F689" s="46" t="s">
        <v>402</v>
      </c>
      <c r="G689" s="46" t="s">
        <v>178</v>
      </c>
      <c r="H689" s="184" t="s">
        <v>1865</v>
      </c>
      <c r="I689" s="142" t="s">
        <v>1196</v>
      </c>
      <c r="J689" s="194" t="s">
        <v>2262</v>
      </c>
      <c r="K689" s="51">
        <v>46490000</v>
      </c>
      <c r="L689" s="51">
        <v>712923664</v>
      </c>
      <c r="M689" s="93">
        <f>K689/L689</f>
        <v>6.5210347681768074E-2</v>
      </c>
    </row>
    <row r="690" spans="2:13" ht="51">
      <c r="B690" s="43"/>
      <c r="C690" s="190"/>
      <c r="D690" s="46" t="s">
        <v>25</v>
      </c>
      <c r="E690" s="45">
        <v>15</v>
      </c>
      <c r="F690" s="46" t="s">
        <v>403</v>
      </c>
      <c r="G690" s="46" t="s">
        <v>4</v>
      </c>
      <c r="H690" s="184" t="s">
        <v>2065</v>
      </c>
      <c r="I690" s="127" t="s">
        <v>1197</v>
      </c>
      <c r="J690" s="194" t="s">
        <v>2262</v>
      </c>
      <c r="K690" s="51">
        <v>7500000</v>
      </c>
      <c r="L690" s="51">
        <v>496607000</v>
      </c>
      <c r="M690" s="93">
        <f>K690/L690</f>
        <v>1.510248546637482E-2</v>
      </c>
    </row>
    <row r="691" spans="2:13" ht="38.25">
      <c r="B691" s="43"/>
      <c r="C691" s="190"/>
      <c r="D691" s="46"/>
      <c r="E691" s="45">
        <v>16</v>
      </c>
      <c r="F691" s="46" t="s">
        <v>404</v>
      </c>
      <c r="G691" s="46" t="s">
        <v>405</v>
      </c>
      <c r="H691" s="36" t="s">
        <v>2066</v>
      </c>
      <c r="I691" s="127" t="s">
        <v>1182</v>
      </c>
      <c r="J691" s="194" t="s">
        <v>2262</v>
      </c>
      <c r="M691" s="93">
        <f>K690/L689</f>
        <v>1.0520060391767273E-2</v>
      </c>
    </row>
    <row r="692" spans="2:13" ht="51">
      <c r="B692" s="47"/>
      <c r="C692" s="202"/>
      <c r="D692" s="46" t="s">
        <v>331</v>
      </c>
      <c r="E692" s="45">
        <v>17</v>
      </c>
      <c r="F692" s="46" t="s">
        <v>42</v>
      </c>
      <c r="G692" s="46" t="s">
        <v>43</v>
      </c>
      <c r="H692" s="46" t="s">
        <v>498</v>
      </c>
      <c r="I692" s="128" t="s">
        <v>484</v>
      </c>
      <c r="J692" s="201"/>
    </row>
    <row r="693" spans="2:13" ht="33.75" customHeight="1">
      <c r="B693" s="44">
        <v>7</v>
      </c>
      <c r="C693" s="52" t="s">
        <v>5</v>
      </c>
      <c r="D693" s="184" t="s">
        <v>333</v>
      </c>
      <c r="E693" s="198">
        <v>18</v>
      </c>
      <c r="F693" s="184" t="s">
        <v>44</v>
      </c>
      <c r="G693" s="184" t="s">
        <v>6</v>
      </c>
      <c r="H693" s="184" t="s">
        <v>739</v>
      </c>
      <c r="I693" s="193" t="s">
        <v>332</v>
      </c>
      <c r="J693" s="194" t="s">
        <v>1283</v>
      </c>
    </row>
    <row r="694" spans="2:13" ht="51">
      <c r="B694" s="43"/>
      <c r="C694" s="77"/>
      <c r="D694" s="199" t="s">
        <v>334</v>
      </c>
      <c r="E694" s="196">
        <v>19</v>
      </c>
      <c r="F694" s="199" t="s">
        <v>175</v>
      </c>
      <c r="G694" s="199" t="s">
        <v>406</v>
      </c>
      <c r="H694" s="36" t="s">
        <v>2067</v>
      </c>
      <c r="I694" s="142" t="s">
        <v>1264</v>
      </c>
      <c r="J694" s="133" t="s">
        <v>1284</v>
      </c>
    </row>
    <row r="695" spans="2:13" ht="25.5">
      <c r="B695" s="44">
        <v>8</v>
      </c>
      <c r="C695" s="987" t="s">
        <v>335</v>
      </c>
      <c r="D695" s="78" t="s">
        <v>336</v>
      </c>
      <c r="E695" s="886">
        <v>20</v>
      </c>
      <c r="F695" s="199" t="s">
        <v>337</v>
      </c>
      <c r="G695" s="199" t="s">
        <v>407</v>
      </c>
      <c r="H695" s="199" t="s">
        <v>1431</v>
      </c>
      <c r="I695" s="1020" t="s">
        <v>929</v>
      </c>
      <c r="J695" s="1096"/>
    </row>
    <row r="696" spans="2:13">
      <c r="B696" s="43"/>
      <c r="C696" s="988"/>
      <c r="D696" s="53"/>
      <c r="E696" s="955"/>
      <c r="F696" s="200" t="s">
        <v>338</v>
      </c>
      <c r="G696" s="200"/>
      <c r="H696" s="200" t="s">
        <v>338</v>
      </c>
      <c r="I696" s="1021"/>
      <c r="J696" s="1096"/>
    </row>
    <row r="697" spans="2:13">
      <c r="B697" s="43"/>
      <c r="C697" s="988"/>
      <c r="D697" s="53"/>
      <c r="E697" s="955"/>
      <c r="F697" s="200" t="s">
        <v>340</v>
      </c>
      <c r="G697" s="200"/>
      <c r="H697" s="200" t="s">
        <v>340</v>
      </c>
      <c r="I697" s="1021"/>
      <c r="J697" s="1096"/>
    </row>
    <row r="698" spans="2:13">
      <c r="B698" s="43"/>
      <c r="C698" s="988"/>
      <c r="D698" s="53"/>
      <c r="E698" s="955"/>
      <c r="F698" s="200" t="s">
        <v>341</v>
      </c>
      <c r="G698" s="200"/>
      <c r="H698" s="200" t="s">
        <v>341</v>
      </c>
      <c r="I698" s="1021"/>
      <c r="J698" s="1096"/>
    </row>
    <row r="699" spans="2:13">
      <c r="B699" s="43"/>
      <c r="C699" s="988"/>
      <c r="D699" s="53"/>
      <c r="E699" s="955"/>
      <c r="F699" s="200" t="s">
        <v>342</v>
      </c>
      <c r="G699" s="200"/>
      <c r="H699" s="200" t="s">
        <v>832</v>
      </c>
      <c r="I699" s="1021"/>
      <c r="J699" s="1096"/>
    </row>
    <row r="700" spans="2:13">
      <c r="B700" s="43"/>
      <c r="C700" s="988"/>
      <c r="D700" s="80"/>
      <c r="E700" s="884"/>
      <c r="F700" s="184" t="s">
        <v>343</v>
      </c>
      <c r="G700" s="184"/>
      <c r="H700" s="184"/>
      <c r="I700" s="1022"/>
      <c r="J700" s="1096"/>
    </row>
    <row r="701" spans="2:13" ht="39" thickBot="1">
      <c r="B701" s="54"/>
      <c r="C701" s="55"/>
      <c r="D701" s="30" t="s">
        <v>344</v>
      </c>
      <c r="E701" s="60">
        <v>21</v>
      </c>
      <c r="F701" s="30" t="s">
        <v>8</v>
      </c>
      <c r="G701" s="30" t="s">
        <v>7</v>
      </c>
      <c r="H701" s="30" t="s">
        <v>109</v>
      </c>
      <c r="I701" s="152" t="s">
        <v>624</v>
      </c>
      <c r="J701" s="158"/>
    </row>
    <row r="702" spans="2:13" ht="4.5" customHeight="1">
      <c r="B702" s="56"/>
      <c r="C702" s="57"/>
      <c r="D702" s="206"/>
      <c r="E702" s="56"/>
      <c r="F702" s="206"/>
      <c r="G702" s="206"/>
      <c r="H702" s="206"/>
      <c r="I702" s="206"/>
      <c r="J702" s="206"/>
    </row>
    <row r="703" spans="2:13">
      <c r="B703" s="967" t="s">
        <v>314</v>
      </c>
      <c r="C703" s="967"/>
      <c r="D703" s="967"/>
      <c r="E703" s="967"/>
      <c r="F703" s="967"/>
      <c r="G703" s="967"/>
      <c r="H703" s="967"/>
      <c r="I703" s="967"/>
      <c r="J703" s="967"/>
    </row>
    <row r="704" spans="2:13">
      <c r="B704" s="967" t="s">
        <v>371</v>
      </c>
      <c r="C704" s="967"/>
      <c r="D704" s="967"/>
      <c r="E704" s="967"/>
      <c r="F704" s="967"/>
      <c r="G704" s="967"/>
      <c r="H704" s="967"/>
      <c r="I704" s="967"/>
      <c r="J704" s="967"/>
    </row>
    <row r="705" spans="2:11">
      <c r="B705" s="967" t="s">
        <v>2287</v>
      </c>
      <c r="C705" s="967"/>
      <c r="D705" s="967"/>
      <c r="E705" s="967"/>
      <c r="F705" s="967"/>
      <c r="G705" s="967"/>
      <c r="H705" s="967"/>
      <c r="I705" s="967"/>
      <c r="J705" s="967"/>
    </row>
    <row r="706" spans="2:11">
      <c r="B706" s="40" t="s">
        <v>416</v>
      </c>
      <c r="D706" s="40" t="s">
        <v>653</v>
      </c>
      <c r="E706" s="203"/>
      <c r="F706" s="203"/>
      <c r="G706" s="203"/>
      <c r="H706" s="203"/>
      <c r="I706" s="203"/>
      <c r="J706" s="203"/>
    </row>
    <row r="707" spans="2:11" ht="18" customHeight="1">
      <c r="B707" s="40" t="s">
        <v>106</v>
      </c>
      <c r="D707" s="40" t="s">
        <v>808</v>
      </c>
    </row>
    <row r="708" spans="2:11" ht="18" customHeight="1">
      <c r="B708" s="40" t="s">
        <v>417</v>
      </c>
      <c r="D708" s="40" t="s">
        <v>1158</v>
      </c>
    </row>
    <row r="709" spans="2:11" ht="18" customHeight="1" thickBot="1">
      <c r="B709" s="40"/>
      <c r="D709" s="40"/>
    </row>
    <row r="710" spans="2:11" ht="16.5" customHeight="1">
      <c r="B710" s="976" t="s">
        <v>524</v>
      </c>
      <c r="C710" s="978" t="s">
        <v>186</v>
      </c>
      <c r="D710" s="978" t="s">
        <v>228</v>
      </c>
      <c r="E710" s="978" t="s">
        <v>524</v>
      </c>
      <c r="F710" s="978" t="s">
        <v>230</v>
      </c>
      <c r="G710" s="978" t="s">
        <v>372</v>
      </c>
      <c r="H710" s="41" t="s">
        <v>232</v>
      </c>
      <c r="I710" s="143" t="s">
        <v>506</v>
      </c>
      <c r="J710" s="985" t="s">
        <v>1204</v>
      </c>
    </row>
    <row r="711" spans="2:11" ht="16.5" customHeight="1">
      <c r="B711" s="977"/>
      <c r="C711" s="979"/>
      <c r="D711" s="979"/>
      <c r="E711" s="979"/>
      <c r="F711" s="979"/>
      <c r="G711" s="979"/>
      <c r="H711" s="42" t="s">
        <v>765</v>
      </c>
      <c r="I711" s="140" t="s">
        <v>509</v>
      </c>
      <c r="J711" s="986"/>
    </row>
    <row r="712" spans="2:11" ht="38.25">
      <c r="B712" s="26">
        <v>1</v>
      </c>
      <c r="C712" s="987" t="s">
        <v>199</v>
      </c>
      <c r="D712" s="184" t="s">
        <v>377</v>
      </c>
      <c r="E712" s="198">
        <v>1</v>
      </c>
      <c r="F712" s="184" t="s">
        <v>194</v>
      </c>
      <c r="G712" s="184" t="s">
        <v>378</v>
      </c>
      <c r="H712" s="36" t="s">
        <v>2124</v>
      </c>
      <c r="I712" s="142">
        <v>0.66669999999999996</v>
      </c>
      <c r="J712" s="156"/>
    </row>
    <row r="713" spans="2:11" ht="255">
      <c r="B713" s="47"/>
      <c r="C713" s="1006"/>
      <c r="D713" s="48" t="s">
        <v>379</v>
      </c>
      <c r="E713" s="72">
        <v>2</v>
      </c>
      <c r="F713" s="48" t="s">
        <v>380</v>
      </c>
      <c r="G713" s="48" t="s">
        <v>237</v>
      </c>
      <c r="H713" s="48" t="s">
        <v>1155</v>
      </c>
      <c r="I713" s="148" t="s">
        <v>1156</v>
      </c>
      <c r="J713" s="157" t="s">
        <v>1206</v>
      </c>
    </row>
    <row r="714" spans="2:11" ht="63.75">
      <c r="B714" s="73">
        <v>2</v>
      </c>
      <c r="C714" s="74" t="s">
        <v>381</v>
      </c>
      <c r="D714" s="184" t="s">
        <v>382</v>
      </c>
      <c r="E714" s="198">
        <v>3</v>
      </c>
      <c r="F714" s="184" t="s">
        <v>383</v>
      </c>
      <c r="G714" s="48" t="s">
        <v>384</v>
      </c>
      <c r="H714" s="36" t="s">
        <v>1427</v>
      </c>
      <c r="I714" s="142">
        <v>1</v>
      </c>
      <c r="J714" s="156"/>
    </row>
    <row r="715" spans="2:11" ht="25.5">
      <c r="B715" s="44">
        <v>3</v>
      </c>
      <c r="C715" s="189" t="s">
        <v>172</v>
      </c>
      <c r="D715" s="199" t="s">
        <v>385</v>
      </c>
      <c r="E715" s="198">
        <v>4</v>
      </c>
      <c r="F715" s="184" t="s">
        <v>386</v>
      </c>
      <c r="G715" s="48" t="s">
        <v>387</v>
      </c>
      <c r="H715" s="36" t="s">
        <v>1136</v>
      </c>
      <c r="I715" s="141">
        <v>1</v>
      </c>
      <c r="J715" s="29"/>
    </row>
    <row r="716" spans="2:11" ht="51">
      <c r="B716" s="47"/>
      <c r="C716" s="202"/>
      <c r="D716" s="184"/>
      <c r="E716" s="198">
        <v>5</v>
      </c>
      <c r="F716" s="184" t="s">
        <v>0</v>
      </c>
      <c r="G716" s="48" t="s">
        <v>1</v>
      </c>
      <c r="H716" s="184" t="s">
        <v>624</v>
      </c>
      <c r="I716" s="193" t="s">
        <v>735</v>
      </c>
      <c r="J716" s="194" t="s">
        <v>2289</v>
      </c>
    </row>
    <row r="717" spans="2:11" ht="51">
      <c r="B717" s="44">
        <v>4</v>
      </c>
      <c r="C717" s="189" t="s">
        <v>173</v>
      </c>
      <c r="D717" s="199" t="s">
        <v>185</v>
      </c>
      <c r="E717" s="198">
        <v>6</v>
      </c>
      <c r="F717" s="184" t="s">
        <v>388</v>
      </c>
      <c r="G717" s="48" t="s">
        <v>389</v>
      </c>
      <c r="H717" s="36" t="s">
        <v>2789</v>
      </c>
      <c r="I717" s="142">
        <f>11/8295</f>
        <v>1.3261000602772756E-3</v>
      </c>
      <c r="J717" s="194" t="s">
        <v>2289</v>
      </c>
      <c r="K717" s="51">
        <f>12/8295</f>
        <v>1.4466546112115732E-3</v>
      </c>
    </row>
    <row r="718" spans="2:11" ht="51">
      <c r="B718" s="43"/>
      <c r="C718" s="190"/>
      <c r="D718" s="208"/>
      <c r="E718" s="45">
        <v>7</v>
      </c>
      <c r="F718" s="46" t="s">
        <v>390</v>
      </c>
      <c r="G718" s="46" t="s">
        <v>391</v>
      </c>
      <c r="H718" s="36" t="s">
        <v>2068</v>
      </c>
      <c r="I718" s="127">
        <v>0.3</v>
      </c>
      <c r="J718" s="194" t="s">
        <v>2289</v>
      </c>
      <c r="K718" s="51">
        <f>3/10</f>
        <v>0.3</v>
      </c>
    </row>
    <row r="719" spans="2:11" ht="51.75" thickBot="1">
      <c r="B719" s="47"/>
      <c r="C719" s="202"/>
      <c r="D719" s="76"/>
      <c r="E719" s="198">
        <v>8</v>
      </c>
      <c r="F719" s="184" t="s">
        <v>193</v>
      </c>
      <c r="G719" s="184" t="s">
        <v>192</v>
      </c>
      <c r="H719" s="36" t="s">
        <v>1432</v>
      </c>
      <c r="I719" s="141">
        <v>1</v>
      </c>
      <c r="J719" s="194" t="s">
        <v>2289</v>
      </c>
    </row>
    <row r="720" spans="2:11" ht="16.5" customHeight="1">
      <c r="B720" s="976" t="s">
        <v>524</v>
      </c>
      <c r="C720" s="978" t="s">
        <v>186</v>
      </c>
      <c r="D720" s="978" t="s">
        <v>228</v>
      </c>
      <c r="E720" s="978" t="s">
        <v>524</v>
      </c>
      <c r="F720" s="978" t="s">
        <v>230</v>
      </c>
      <c r="G720" s="978" t="s">
        <v>372</v>
      </c>
      <c r="H720" s="41" t="s">
        <v>232</v>
      </c>
      <c r="I720" s="143" t="s">
        <v>506</v>
      </c>
      <c r="J720" s="985" t="s">
        <v>1204</v>
      </c>
    </row>
    <row r="721" spans="2:13" ht="16.5" customHeight="1">
      <c r="B721" s="977"/>
      <c r="C721" s="979"/>
      <c r="D721" s="979"/>
      <c r="E721" s="979"/>
      <c r="F721" s="979"/>
      <c r="G721" s="979"/>
      <c r="H721" s="42" t="s">
        <v>765</v>
      </c>
      <c r="I721" s="140" t="s">
        <v>509</v>
      </c>
      <c r="J721" s="986"/>
    </row>
    <row r="722" spans="2:13" ht="76.5">
      <c r="B722" s="44">
        <v>5</v>
      </c>
      <c r="C722" s="189" t="s">
        <v>311</v>
      </c>
      <c r="D722" s="199" t="s">
        <v>3</v>
      </c>
      <c r="E722" s="196">
        <v>9</v>
      </c>
      <c r="F722" s="199" t="s">
        <v>523</v>
      </c>
      <c r="G722" s="199" t="s">
        <v>227</v>
      </c>
      <c r="H722" s="199" t="s">
        <v>2360</v>
      </c>
      <c r="I722" s="191" t="s">
        <v>483</v>
      </c>
      <c r="J722" s="201"/>
    </row>
    <row r="723" spans="2:13" ht="63.75">
      <c r="B723" s="87"/>
      <c r="C723" s="46"/>
      <c r="D723" s="46" t="s">
        <v>176</v>
      </c>
      <c r="E723" s="45">
        <v>10</v>
      </c>
      <c r="F723" s="46" t="s">
        <v>393</v>
      </c>
      <c r="G723" s="46" t="s">
        <v>394</v>
      </c>
      <c r="H723" s="92" t="s">
        <v>1451</v>
      </c>
      <c r="I723" s="35">
        <v>1</v>
      </c>
      <c r="J723" s="194" t="s">
        <v>2290</v>
      </c>
    </row>
    <row r="724" spans="2:13" ht="51">
      <c r="B724" s="43"/>
      <c r="C724" s="49"/>
      <c r="D724" s="184" t="s">
        <v>177</v>
      </c>
      <c r="E724" s="198">
        <v>11</v>
      </c>
      <c r="F724" s="184" t="s">
        <v>395</v>
      </c>
      <c r="G724" s="184" t="s">
        <v>396</v>
      </c>
      <c r="H724" s="36" t="s">
        <v>1430</v>
      </c>
      <c r="I724" s="141">
        <v>1</v>
      </c>
      <c r="J724" s="194" t="s">
        <v>2291</v>
      </c>
    </row>
    <row r="725" spans="2:13" ht="63.75">
      <c r="B725" s="47"/>
      <c r="C725" s="50"/>
      <c r="D725" s="46" t="s">
        <v>22</v>
      </c>
      <c r="E725" s="45">
        <v>12</v>
      </c>
      <c r="F725" s="46" t="s">
        <v>397</v>
      </c>
      <c r="G725" s="46" t="s">
        <v>398</v>
      </c>
      <c r="H725" s="36" t="s">
        <v>1439</v>
      </c>
      <c r="I725" s="141">
        <v>1</v>
      </c>
      <c r="J725" s="194" t="s">
        <v>2292</v>
      </c>
    </row>
    <row r="726" spans="2:13" ht="51">
      <c r="B726" s="44">
        <v>6</v>
      </c>
      <c r="C726" s="189" t="s">
        <v>23</v>
      </c>
      <c r="D726" s="46" t="s">
        <v>1159</v>
      </c>
      <c r="E726" s="45">
        <v>13</v>
      </c>
      <c r="F726" s="46" t="s">
        <v>1160</v>
      </c>
      <c r="G726" s="46" t="s">
        <v>1161</v>
      </c>
      <c r="H726" s="36" t="s">
        <v>2803</v>
      </c>
      <c r="I726" s="142" t="s">
        <v>1165</v>
      </c>
      <c r="J726" s="194" t="s">
        <v>2293</v>
      </c>
      <c r="K726" s="51">
        <v>723277750</v>
      </c>
      <c r="L726" s="51">
        <v>1193408329568.4399</v>
      </c>
      <c r="M726" s="93">
        <f>K726/L726</f>
        <v>6.0606058469656532E-4</v>
      </c>
    </row>
    <row r="727" spans="2:13" ht="38.25">
      <c r="B727" s="43"/>
      <c r="C727" s="190"/>
      <c r="D727" s="46" t="s">
        <v>24</v>
      </c>
      <c r="E727" s="45">
        <v>14</v>
      </c>
      <c r="F727" s="46" t="s">
        <v>402</v>
      </c>
      <c r="G727" s="46" t="s">
        <v>178</v>
      </c>
      <c r="H727" s="36" t="s">
        <v>1866</v>
      </c>
      <c r="I727" s="142" t="s">
        <v>1005</v>
      </c>
      <c r="J727" s="194" t="s">
        <v>2262</v>
      </c>
      <c r="K727" s="51">
        <v>43398000</v>
      </c>
      <c r="L727" s="51">
        <v>669424820</v>
      </c>
      <c r="M727" s="93">
        <f>K727/L727</f>
        <v>6.4828788391801784E-2</v>
      </c>
    </row>
    <row r="728" spans="2:13" ht="57" customHeight="1">
      <c r="B728" s="43"/>
      <c r="C728" s="190"/>
      <c r="D728" s="46" t="s">
        <v>25</v>
      </c>
      <c r="E728" s="45">
        <v>15</v>
      </c>
      <c r="F728" s="46" t="s">
        <v>403</v>
      </c>
      <c r="G728" s="46" t="s">
        <v>4</v>
      </c>
      <c r="H728" s="36" t="s">
        <v>2069</v>
      </c>
      <c r="I728" s="127" t="s">
        <v>1198</v>
      </c>
      <c r="J728" s="194" t="s">
        <v>2262</v>
      </c>
      <c r="K728" s="51">
        <v>1000000</v>
      </c>
      <c r="L728" s="51">
        <v>444533750</v>
      </c>
      <c r="M728" s="93">
        <f>K728/L728</f>
        <v>2.2495479814524768E-3</v>
      </c>
    </row>
    <row r="729" spans="2:13" ht="38.25">
      <c r="B729" s="43"/>
      <c r="C729" s="190"/>
      <c r="D729" s="46"/>
      <c r="E729" s="45">
        <v>16</v>
      </c>
      <c r="F729" s="46" t="s">
        <v>404</v>
      </c>
      <c r="G729" s="46" t="s">
        <v>405</v>
      </c>
      <c r="H729" s="36" t="s">
        <v>2070</v>
      </c>
      <c r="I729" s="127" t="s">
        <v>1199</v>
      </c>
      <c r="J729" s="194" t="s">
        <v>2262</v>
      </c>
      <c r="M729" s="93">
        <f>K728/L727</f>
        <v>1.4938197242223554E-3</v>
      </c>
    </row>
    <row r="730" spans="2:13" ht="51">
      <c r="B730" s="47"/>
      <c r="C730" s="202"/>
      <c r="D730" s="46" t="s">
        <v>331</v>
      </c>
      <c r="E730" s="45">
        <v>17</v>
      </c>
      <c r="F730" s="46" t="s">
        <v>42</v>
      </c>
      <c r="G730" s="46" t="s">
        <v>43</v>
      </c>
      <c r="H730" s="46" t="s">
        <v>498</v>
      </c>
      <c r="I730" s="128" t="s">
        <v>484</v>
      </c>
      <c r="J730" s="201"/>
    </row>
    <row r="731" spans="2:13" ht="25.5">
      <c r="B731" s="44">
        <v>7</v>
      </c>
      <c r="C731" s="987" t="s">
        <v>5</v>
      </c>
      <c r="D731" s="184" t="s">
        <v>333</v>
      </c>
      <c r="E731" s="198">
        <v>18</v>
      </c>
      <c r="F731" s="184" t="s">
        <v>44</v>
      </c>
      <c r="G731" s="184" t="s">
        <v>6</v>
      </c>
      <c r="H731" s="184" t="s">
        <v>739</v>
      </c>
      <c r="I731" s="193" t="s">
        <v>332</v>
      </c>
      <c r="J731" s="194" t="s">
        <v>1283</v>
      </c>
    </row>
    <row r="732" spans="2:13" ht="38.25">
      <c r="B732" s="43"/>
      <c r="C732" s="1006"/>
      <c r="D732" s="199" t="s">
        <v>334</v>
      </c>
      <c r="E732" s="196">
        <v>19</v>
      </c>
      <c r="F732" s="199" t="s">
        <v>175</v>
      </c>
      <c r="G732" s="199" t="s">
        <v>406</v>
      </c>
      <c r="H732" s="36" t="s">
        <v>2071</v>
      </c>
      <c r="I732" s="142">
        <v>0</v>
      </c>
      <c r="J732" s="133" t="s">
        <v>1284</v>
      </c>
    </row>
    <row r="733" spans="2:13" ht="25.5">
      <c r="B733" s="44">
        <v>8</v>
      </c>
      <c r="C733" s="987" t="s">
        <v>335</v>
      </c>
      <c r="D733" s="78" t="s">
        <v>336</v>
      </c>
      <c r="E733" s="886">
        <v>20</v>
      </c>
      <c r="F733" s="199" t="s">
        <v>337</v>
      </c>
      <c r="G733" s="199" t="s">
        <v>407</v>
      </c>
      <c r="H733" s="199" t="s">
        <v>1431</v>
      </c>
      <c r="I733" s="1020" t="s">
        <v>929</v>
      </c>
      <c r="J733" s="1096"/>
    </row>
    <row r="734" spans="2:13">
      <c r="B734" s="43"/>
      <c r="C734" s="988"/>
      <c r="D734" s="53"/>
      <c r="E734" s="955"/>
      <c r="F734" s="200" t="s">
        <v>338</v>
      </c>
      <c r="G734" s="200"/>
      <c r="H734" s="200" t="s">
        <v>338</v>
      </c>
      <c r="I734" s="1021"/>
      <c r="J734" s="1096"/>
    </row>
    <row r="735" spans="2:13">
      <c r="B735" s="43"/>
      <c r="C735" s="988"/>
      <c r="D735" s="53"/>
      <c r="E735" s="955"/>
      <c r="F735" s="200" t="s">
        <v>340</v>
      </c>
      <c r="G735" s="200"/>
      <c r="H735" s="200" t="s">
        <v>340</v>
      </c>
      <c r="I735" s="1021"/>
      <c r="J735" s="1096"/>
    </row>
    <row r="736" spans="2:13">
      <c r="B736" s="43"/>
      <c r="C736" s="988"/>
      <c r="D736" s="53"/>
      <c r="E736" s="955"/>
      <c r="F736" s="200" t="s">
        <v>341</v>
      </c>
      <c r="G736" s="200"/>
      <c r="H736" s="200" t="s">
        <v>341</v>
      </c>
      <c r="I736" s="1021"/>
      <c r="J736" s="1096"/>
    </row>
    <row r="737" spans="2:10">
      <c r="B737" s="43"/>
      <c r="C737" s="988"/>
      <c r="D737" s="53"/>
      <c r="E737" s="955"/>
      <c r="F737" s="200" t="s">
        <v>342</v>
      </c>
      <c r="G737" s="200"/>
      <c r="H737" s="200" t="s">
        <v>832</v>
      </c>
      <c r="I737" s="1021"/>
      <c r="J737" s="1096"/>
    </row>
    <row r="738" spans="2:10" ht="18.75" customHeight="1">
      <c r="B738" s="43"/>
      <c r="C738" s="988"/>
      <c r="D738" s="80"/>
      <c r="E738" s="884"/>
      <c r="F738" s="184" t="s">
        <v>343</v>
      </c>
      <c r="G738" s="184"/>
      <c r="H738" s="184"/>
      <c r="I738" s="1022"/>
      <c r="J738" s="1096"/>
    </row>
    <row r="739" spans="2:10" ht="45" customHeight="1" thickBot="1">
      <c r="B739" s="54"/>
      <c r="C739" s="55"/>
      <c r="D739" s="30" t="s">
        <v>344</v>
      </c>
      <c r="E739" s="60">
        <v>21</v>
      </c>
      <c r="F739" s="30" t="s">
        <v>8</v>
      </c>
      <c r="G739" s="30" t="s">
        <v>7</v>
      </c>
      <c r="H739" s="30" t="s">
        <v>109</v>
      </c>
      <c r="I739" s="152" t="s">
        <v>624</v>
      </c>
      <c r="J739" s="158"/>
    </row>
  </sheetData>
  <mergeCells count="403">
    <mergeCell ref="C712:C713"/>
    <mergeCell ref="B720:B721"/>
    <mergeCell ref="C720:C721"/>
    <mergeCell ref="D720:D721"/>
    <mergeCell ref="E720:E721"/>
    <mergeCell ref="F720:F721"/>
    <mergeCell ref="G720:G721"/>
    <mergeCell ref="J720:J721"/>
    <mergeCell ref="C731:C732"/>
    <mergeCell ref="G566:G567"/>
    <mergeCell ref="J566:J567"/>
    <mergeCell ref="C577:C578"/>
    <mergeCell ref="C597:C598"/>
    <mergeCell ref="B604:B605"/>
    <mergeCell ref="C604:C605"/>
    <mergeCell ref="D604:D605"/>
    <mergeCell ref="E604:E605"/>
    <mergeCell ref="F604:F605"/>
    <mergeCell ref="G604:G605"/>
    <mergeCell ref="J604:J605"/>
    <mergeCell ref="B595:B596"/>
    <mergeCell ref="C595:C596"/>
    <mergeCell ref="D595:D596"/>
    <mergeCell ref="C566:C567"/>
    <mergeCell ref="D566:D567"/>
    <mergeCell ref="E566:E567"/>
    <mergeCell ref="F566:F567"/>
    <mergeCell ref="J489:J490"/>
    <mergeCell ref="C519:C520"/>
    <mergeCell ref="B527:B528"/>
    <mergeCell ref="C527:C528"/>
    <mergeCell ref="D527:D528"/>
    <mergeCell ref="E527:E528"/>
    <mergeCell ref="F527:F528"/>
    <mergeCell ref="G527:G528"/>
    <mergeCell ref="J527:J528"/>
    <mergeCell ref="D517:D518"/>
    <mergeCell ref="E517:E518"/>
    <mergeCell ref="F517:F518"/>
    <mergeCell ref="J517:J518"/>
    <mergeCell ref="C517:C518"/>
    <mergeCell ref="C481:C482"/>
    <mergeCell ref="I464:I469"/>
    <mergeCell ref="J464:J469"/>
    <mergeCell ref="C464:C469"/>
    <mergeCell ref="E464:E469"/>
    <mergeCell ref="B479:B480"/>
    <mergeCell ref="C479:C480"/>
    <mergeCell ref="D479:D480"/>
    <mergeCell ref="E479:E480"/>
    <mergeCell ref="F479:F480"/>
    <mergeCell ref="B472:J472"/>
    <mergeCell ref="B473:J473"/>
    <mergeCell ref="B474:J474"/>
    <mergeCell ref="G479:G480"/>
    <mergeCell ref="I426:I431"/>
    <mergeCell ref="J426:J431"/>
    <mergeCell ref="C426:C431"/>
    <mergeCell ref="E426:E431"/>
    <mergeCell ref="B441:B442"/>
    <mergeCell ref="C441:C442"/>
    <mergeCell ref="D441:D442"/>
    <mergeCell ref="E441:E442"/>
    <mergeCell ref="B450:B451"/>
    <mergeCell ref="C450:C451"/>
    <mergeCell ref="D450:D451"/>
    <mergeCell ref="E450:E451"/>
    <mergeCell ref="F450:F451"/>
    <mergeCell ref="G450:G451"/>
    <mergeCell ref="J450:J451"/>
    <mergeCell ref="B434:J434"/>
    <mergeCell ref="B435:J435"/>
    <mergeCell ref="B436:J436"/>
    <mergeCell ref="F441:F442"/>
    <mergeCell ref="G441:G442"/>
    <mergeCell ref="C443:C444"/>
    <mergeCell ref="E374:E375"/>
    <mergeCell ref="F374:F375"/>
    <mergeCell ref="G374:G375"/>
    <mergeCell ref="J374:J375"/>
    <mergeCell ref="C405:C406"/>
    <mergeCell ref="B403:B404"/>
    <mergeCell ref="C403:C404"/>
    <mergeCell ref="D403:D404"/>
    <mergeCell ref="E403:E404"/>
    <mergeCell ref="F403:F404"/>
    <mergeCell ref="G403:G404"/>
    <mergeCell ref="G336:G337"/>
    <mergeCell ref="J336:J337"/>
    <mergeCell ref="B413:B414"/>
    <mergeCell ref="C413:C414"/>
    <mergeCell ref="D413:D414"/>
    <mergeCell ref="E413:E414"/>
    <mergeCell ref="F413:F414"/>
    <mergeCell ref="G413:G414"/>
    <mergeCell ref="J413:J414"/>
    <mergeCell ref="F364:F365"/>
    <mergeCell ref="G364:G365"/>
    <mergeCell ref="I349:I354"/>
    <mergeCell ref="B357:J357"/>
    <mergeCell ref="J349:J354"/>
    <mergeCell ref="B358:J358"/>
    <mergeCell ref="B359:J359"/>
    <mergeCell ref="C349:C354"/>
    <mergeCell ref="E349:E354"/>
    <mergeCell ref="B364:B365"/>
    <mergeCell ref="C364:C365"/>
    <mergeCell ref="C366:C367"/>
    <mergeCell ref="B374:B375"/>
    <mergeCell ref="C374:C375"/>
    <mergeCell ref="D374:D375"/>
    <mergeCell ref="C290:C291"/>
    <mergeCell ref="C309:C310"/>
    <mergeCell ref="B297:B298"/>
    <mergeCell ref="C297:C298"/>
    <mergeCell ref="D297:D298"/>
    <mergeCell ref="E297:E298"/>
    <mergeCell ref="F297:F298"/>
    <mergeCell ref="C336:C337"/>
    <mergeCell ref="D336:D337"/>
    <mergeCell ref="E336:E337"/>
    <mergeCell ref="F336:F337"/>
    <mergeCell ref="F326:F327"/>
    <mergeCell ref="G156:G157"/>
    <mergeCell ref="J156:J157"/>
    <mergeCell ref="C270:C271"/>
    <mergeCell ref="C251:C252"/>
    <mergeCell ref="B259:B260"/>
    <mergeCell ref="C259:C260"/>
    <mergeCell ref="D259:D260"/>
    <mergeCell ref="E259:E260"/>
    <mergeCell ref="F259:F260"/>
    <mergeCell ref="G259:G260"/>
    <mergeCell ref="J259:J260"/>
    <mergeCell ref="C234:C239"/>
    <mergeCell ref="J364:J365"/>
    <mergeCell ref="J403:J404"/>
    <mergeCell ref="J441:J442"/>
    <mergeCell ref="J479:J480"/>
    <mergeCell ref="J68:J73"/>
    <mergeCell ref="J100:J105"/>
    <mergeCell ref="J132:J137"/>
    <mergeCell ref="J170:J175"/>
    <mergeCell ref="J202:J207"/>
    <mergeCell ref="J234:J239"/>
    <mergeCell ref="B396:J396"/>
    <mergeCell ref="B397:J397"/>
    <mergeCell ref="B398:J398"/>
    <mergeCell ref="C387:C392"/>
    <mergeCell ref="E387:E392"/>
    <mergeCell ref="I387:I392"/>
    <mergeCell ref="J387:J392"/>
    <mergeCell ref="D364:D365"/>
    <mergeCell ref="E364:E365"/>
    <mergeCell ref="G297:G298"/>
    <mergeCell ref="J297:J298"/>
    <mergeCell ref="C328:C329"/>
    <mergeCell ref="B336:B337"/>
    <mergeCell ref="B156:B157"/>
    <mergeCell ref="J733:J738"/>
    <mergeCell ref="J7:J8"/>
    <mergeCell ref="C14:C16"/>
    <mergeCell ref="C19:C22"/>
    <mergeCell ref="B19:B22"/>
    <mergeCell ref="C57:C60"/>
    <mergeCell ref="B57:B60"/>
    <mergeCell ref="B212:B213"/>
    <mergeCell ref="C212:C213"/>
    <mergeCell ref="D212:D213"/>
    <mergeCell ref="B17:B18"/>
    <mergeCell ref="C17:C18"/>
    <mergeCell ref="D17:D18"/>
    <mergeCell ref="E17:E18"/>
    <mergeCell ref="F17:F18"/>
    <mergeCell ref="G17:G18"/>
    <mergeCell ref="J17:J18"/>
    <mergeCell ref="B54:B55"/>
    <mergeCell ref="C54:C55"/>
    <mergeCell ref="D54:D55"/>
    <mergeCell ref="E54:E55"/>
    <mergeCell ref="J45:J46"/>
    <mergeCell ref="J147:J148"/>
    <mergeCell ref="J249:J250"/>
    <mergeCell ref="B1:J1"/>
    <mergeCell ref="B2:J2"/>
    <mergeCell ref="B3:J3"/>
    <mergeCell ref="J30:J35"/>
    <mergeCell ref="F7:F8"/>
    <mergeCell ref="G7:G8"/>
    <mergeCell ref="B110:B111"/>
    <mergeCell ref="C110:C111"/>
    <mergeCell ref="D110:D111"/>
    <mergeCell ref="E110:E111"/>
    <mergeCell ref="B38:J38"/>
    <mergeCell ref="B39:J39"/>
    <mergeCell ref="B40:J40"/>
    <mergeCell ref="D45:D46"/>
    <mergeCell ref="E45:E46"/>
    <mergeCell ref="F45:F46"/>
    <mergeCell ref="G45:G46"/>
    <mergeCell ref="B7:B8"/>
    <mergeCell ref="C7:C8"/>
    <mergeCell ref="B78:B79"/>
    <mergeCell ref="C78:C79"/>
    <mergeCell ref="D78:D79"/>
    <mergeCell ref="E78:E79"/>
    <mergeCell ref="F78:F79"/>
    <mergeCell ref="D7:D8"/>
    <mergeCell ref="E7:E8"/>
    <mergeCell ref="C30:C35"/>
    <mergeCell ref="E30:E35"/>
    <mergeCell ref="C9:C10"/>
    <mergeCell ref="F54:F55"/>
    <mergeCell ref="G54:G55"/>
    <mergeCell ref="C66:C67"/>
    <mergeCell ref="F180:F181"/>
    <mergeCell ref="G180:G181"/>
    <mergeCell ref="B140:J140"/>
    <mergeCell ref="B141:J141"/>
    <mergeCell ref="B142:J142"/>
    <mergeCell ref="G78:G79"/>
    <mergeCell ref="B45:B46"/>
    <mergeCell ref="C45:C46"/>
    <mergeCell ref="C68:C73"/>
    <mergeCell ref="E68:E73"/>
    <mergeCell ref="C100:C105"/>
    <mergeCell ref="E100:E105"/>
    <mergeCell ref="C149:C150"/>
    <mergeCell ref="F147:F148"/>
    <mergeCell ref="G147:G148"/>
    <mergeCell ref="C156:C157"/>
    <mergeCell ref="F110:F111"/>
    <mergeCell ref="G110:G111"/>
    <mergeCell ref="I202:I207"/>
    <mergeCell ref="E234:E239"/>
    <mergeCell ref="I234:I239"/>
    <mergeCell ref="C132:C137"/>
    <mergeCell ref="E132:E137"/>
    <mergeCell ref="B147:B148"/>
    <mergeCell ref="C147:C148"/>
    <mergeCell ref="D147:D148"/>
    <mergeCell ref="E147:E148"/>
    <mergeCell ref="B180:B181"/>
    <mergeCell ref="C180:C181"/>
    <mergeCell ref="D180:D181"/>
    <mergeCell ref="E180:E181"/>
    <mergeCell ref="I170:I175"/>
    <mergeCell ref="E212:E213"/>
    <mergeCell ref="F212:F213"/>
    <mergeCell ref="G212:G213"/>
    <mergeCell ref="C202:C207"/>
    <mergeCell ref="E202:E207"/>
    <mergeCell ref="D156:D157"/>
    <mergeCell ref="E156:E157"/>
    <mergeCell ref="F156:F157"/>
    <mergeCell ref="F288:F289"/>
    <mergeCell ref="G288:G289"/>
    <mergeCell ref="I272:I277"/>
    <mergeCell ref="B242:J242"/>
    <mergeCell ref="B243:J243"/>
    <mergeCell ref="B244:J244"/>
    <mergeCell ref="B281:J281"/>
    <mergeCell ref="B282:J282"/>
    <mergeCell ref="B283:J283"/>
    <mergeCell ref="J272:J277"/>
    <mergeCell ref="C272:C277"/>
    <mergeCell ref="E272:E277"/>
    <mergeCell ref="B288:B289"/>
    <mergeCell ref="C288:C289"/>
    <mergeCell ref="D288:D289"/>
    <mergeCell ref="E288:E289"/>
    <mergeCell ref="D249:D250"/>
    <mergeCell ref="E249:E250"/>
    <mergeCell ref="F249:F250"/>
    <mergeCell ref="G249:G250"/>
    <mergeCell ref="J288:J289"/>
    <mergeCell ref="B249:B250"/>
    <mergeCell ref="C249:C250"/>
    <mergeCell ref="G326:G327"/>
    <mergeCell ref="I311:I316"/>
    <mergeCell ref="B319:J319"/>
    <mergeCell ref="B320:J320"/>
    <mergeCell ref="B321:J321"/>
    <mergeCell ref="J311:J316"/>
    <mergeCell ref="C311:C316"/>
    <mergeCell ref="E311:E316"/>
    <mergeCell ref="B326:B327"/>
    <mergeCell ref="C326:C327"/>
    <mergeCell ref="D326:D327"/>
    <mergeCell ref="E326:E327"/>
    <mergeCell ref="J326:J327"/>
    <mergeCell ref="C462:C463"/>
    <mergeCell ref="B556:B557"/>
    <mergeCell ref="C556:C557"/>
    <mergeCell ref="D556:D557"/>
    <mergeCell ref="E556:E557"/>
    <mergeCell ref="F556:F557"/>
    <mergeCell ref="G556:G557"/>
    <mergeCell ref="I540:I545"/>
    <mergeCell ref="C502:C507"/>
    <mergeCell ref="B489:B490"/>
    <mergeCell ref="C489:C490"/>
    <mergeCell ref="D489:D490"/>
    <mergeCell ref="E489:E490"/>
    <mergeCell ref="F489:F490"/>
    <mergeCell ref="G489:G490"/>
    <mergeCell ref="C538:C539"/>
    <mergeCell ref="G517:G518"/>
    <mergeCell ref="I502:I507"/>
    <mergeCell ref="B510:J510"/>
    <mergeCell ref="B511:J511"/>
    <mergeCell ref="B512:J512"/>
    <mergeCell ref="B549:J549"/>
    <mergeCell ref="E502:E507"/>
    <mergeCell ref="B517:B518"/>
    <mergeCell ref="G710:G711"/>
    <mergeCell ref="I695:I700"/>
    <mergeCell ref="C656:C661"/>
    <mergeCell ref="E656:E661"/>
    <mergeCell ref="C674:C675"/>
    <mergeCell ref="B682:B683"/>
    <mergeCell ref="C682:C683"/>
    <mergeCell ref="D682:D683"/>
    <mergeCell ref="E682:E683"/>
    <mergeCell ref="F682:F683"/>
    <mergeCell ref="G682:G683"/>
    <mergeCell ref="B710:B711"/>
    <mergeCell ref="C710:C711"/>
    <mergeCell ref="D710:D711"/>
    <mergeCell ref="E710:E711"/>
    <mergeCell ref="F710:F711"/>
    <mergeCell ref="B667:J667"/>
    <mergeCell ref="B703:J703"/>
    <mergeCell ref="C695:C700"/>
    <mergeCell ref="E695:E700"/>
    <mergeCell ref="B704:J704"/>
    <mergeCell ref="B705:J705"/>
    <mergeCell ref="J710:J711"/>
    <mergeCell ref="I733:I738"/>
    <mergeCell ref="C733:C738"/>
    <mergeCell ref="E733:E738"/>
    <mergeCell ref="I30:I35"/>
    <mergeCell ref="I68:I73"/>
    <mergeCell ref="I100:I105"/>
    <mergeCell ref="I132:I137"/>
    <mergeCell ref="C672:C673"/>
    <mergeCell ref="D672:D673"/>
    <mergeCell ref="E672:E673"/>
    <mergeCell ref="F672:F673"/>
    <mergeCell ref="G672:G673"/>
    <mergeCell ref="E595:E596"/>
    <mergeCell ref="F595:F596"/>
    <mergeCell ref="G595:G596"/>
    <mergeCell ref="I579:I584"/>
    <mergeCell ref="B588:J588"/>
    <mergeCell ref="B589:J589"/>
    <mergeCell ref="B590:J590"/>
    <mergeCell ref="J579:J584"/>
    <mergeCell ref="B550:J550"/>
    <mergeCell ref="B551:J551"/>
    <mergeCell ref="B627:J627"/>
    <mergeCell ref="B628:J628"/>
    <mergeCell ref="C618:C623"/>
    <mergeCell ref="E618:E623"/>
    <mergeCell ref="C540:C545"/>
    <mergeCell ref="E540:E545"/>
    <mergeCell ref="C170:C175"/>
    <mergeCell ref="E170:E175"/>
    <mergeCell ref="B626:J626"/>
    <mergeCell ref="I656:I661"/>
    <mergeCell ref="B672:B673"/>
    <mergeCell ref="J618:J623"/>
    <mergeCell ref="J502:J507"/>
    <mergeCell ref="J540:J545"/>
    <mergeCell ref="I618:I623"/>
    <mergeCell ref="C579:C584"/>
    <mergeCell ref="E579:E584"/>
    <mergeCell ref="J556:J557"/>
    <mergeCell ref="J595:J596"/>
    <mergeCell ref="C558:C559"/>
    <mergeCell ref="B566:B567"/>
    <mergeCell ref="B633:B634"/>
    <mergeCell ref="C633:C634"/>
    <mergeCell ref="D633:D634"/>
    <mergeCell ref="E633:E634"/>
    <mergeCell ref="F633:F634"/>
    <mergeCell ref="G633:G634"/>
    <mergeCell ref="J656:J661"/>
    <mergeCell ref="J695:J700"/>
    <mergeCell ref="J633:J634"/>
    <mergeCell ref="J672:J673"/>
    <mergeCell ref="C635:C636"/>
    <mergeCell ref="B643:B644"/>
    <mergeCell ref="C643:C644"/>
    <mergeCell ref="D643:D644"/>
    <mergeCell ref="E643:E644"/>
    <mergeCell ref="F643:F644"/>
    <mergeCell ref="G643:G644"/>
    <mergeCell ref="J643:J644"/>
    <mergeCell ref="C654:C655"/>
    <mergeCell ref="J682:J683"/>
    <mergeCell ref="B665:J665"/>
    <mergeCell ref="B666:J666"/>
  </mergeCells>
  <printOptions horizontalCentered="1"/>
  <pageMargins left="0.61" right="0.34" top="0.55118110236220497" bottom="0.59055118110236204" header="0.31496062992126" footer="0.31496062992126"/>
  <pageSetup paperSize="9" scale="72" orientation="landscape" horizontalDpi="4294967293" verticalDpi="300" r:id="rId1"/>
  <rowBreaks count="9" manualBreakCount="9">
    <brk id="16" min="1" max="9" man="1"/>
    <brk id="53" min="1" max="9" man="1"/>
    <brk id="155" min="1" max="9" man="1"/>
    <brk id="258" min="1" max="9" man="1"/>
    <brk id="296" min="1" max="9" man="1"/>
    <brk id="373" min="1" max="9" man="1"/>
    <brk id="449" min="1" max="9" man="1"/>
    <brk id="603" min="1" max="9" man="1"/>
    <brk id="642" min="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IX351"/>
  <sheetViews>
    <sheetView view="pageBreakPreview" topLeftCell="A340" zoomScale="80" zoomScaleSheetLayoutView="80" workbookViewId="0">
      <selection activeCell="I347" sqref="I347"/>
    </sheetView>
  </sheetViews>
  <sheetFormatPr defaultColWidth="10.28515625" defaultRowHeight="12.75"/>
  <cols>
    <col min="1" max="1" width="9.140625" style="62" customWidth="1"/>
    <col min="2" max="2" width="0.85546875" style="62" customWidth="1"/>
    <col min="3" max="3" width="5.7109375" style="62" customWidth="1"/>
    <col min="4" max="4" width="28.42578125" style="62" customWidth="1"/>
    <col min="5" max="5" width="25.28515625" style="62" customWidth="1"/>
    <col min="6" max="6" width="5.7109375" style="65" customWidth="1"/>
    <col min="7" max="7" width="26.140625" style="62" customWidth="1"/>
    <col min="8" max="8" width="26.42578125" style="62" customWidth="1"/>
    <col min="9" max="9" width="29.5703125" style="62" customWidth="1"/>
    <col min="10" max="10" width="29.28515625" style="62" customWidth="1"/>
    <col min="11" max="12" width="12.5703125" style="62" customWidth="1"/>
    <col min="13" max="13" width="14" style="62" customWidth="1"/>
    <col min="14" max="14" width="1.28515625" style="62" customWidth="1"/>
    <col min="15" max="15" width="19.7109375" style="62" customWidth="1"/>
    <col min="16" max="16" width="17.7109375" style="93" bestFit="1" customWidth="1"/>
    <col min="17" max="16384" width="10.28515625" style="62"/>
  </cols>
  <sheetData>
    <row r="1" spans="3:258">
      <c r="C1" s="967" t="s">
        <v>314</v>
      </c>
      <c r="D1" s="967"/>
      <c r="E1" s="967"/>
      <c r="F1" s="967"/>
      <c r="G1" s="967"/>
      <c r="H1" s="967"/>
      <c r="I1" s="967"/>
      <c r="J1" s="967"/>
      <c r="K1" s="967"/>
      <c r="L1" s="967"/>
      <c r="M1" s="967"/>
      <c r="N1" s="172"/>
      <c r="O1" s="172"/>
      <c r="P1" s="172"/>
      <c r="Q1" s="172"/>
      <c r="R1" s="172"/>
      <c r="S1" s="967"/>
      <c r="T1" s="967"/>
      <c r="U1" s="967"/>
      <c r="V1" s="967"/>
      <c r="W1" s="967"/>
      <c r="X1" s="967"/>
      <c r="Y1" s="967"/>
      <c r="Z1" s="967"/>
      <c r="AA1" s="967"/>
      <c r="AB1" s="967"/>
      <c r="AC1" s="967"/>
      <c r="AD1" s="967"/>
      <c r="AE1" s="967"/>
      <c r="AF1" s="967"/>
      <c r="AG1" s="967"/>
      <c r="AH1" s="967"/>
      <c r="AI1" s="967"/>
      <c r="AJ1" s="967"/>
      <c r="AK1" s="967"/>
      <c r="AL1" s="967"/>
      <c r="AM1" s="967"/>
      <c r="AN1" s="967"/>
      <c r="AO1" s="967"/>
      <c r="AP1" s="967"/>
      <c r="AQ1" s="967"/>
      <c r="AR1" s="967"/>
      <c r="AS1" s="967"/>
      <c r="AT1" s="967"/>
      <c r="AU1" s="967"/>
      <c r="AV1" s="967"/>
      <c r="AW1" s="967"/>
      <c r="AX1" s="967"/>
      <c r="AY1" s="967"/>
      <c r="AZ1" s="967"/>
      <c r="BA1" s="967"/>
      <c r="BB1" s="967"/>
      <c r="BC1" s="967"/>
      <c r="BD1" s="967"/>
      <c r="BE1" s="967"/>
      <c r="BF1" s="967"/>
      <c r="BG1" s="967"/>
      <c r="BH1" s="967"/>
      <c r="BI1" s="967"/>
      <c r="BJ1" s="967"/>
      <c r="BK1" s="967"/>
      <c r="BL1" s="967"/>
      <c r="BM1" s="967"/>
      <c r="BN1" s="967"/>
      <c r="BO1" s="967"/>
      <c r="BP1" s="967"/>
      <c r="BQ1" s="967"/>
      <c r="BR1" s="967"/>
      <c r="BS1" s="967"/>
      <c r="BT1" s="967"/>
      <c r="BU1" s="967"/>
      <c r="BV1" s="967"/>
      <c r="BW1" s="967"/>
      <c r="BX1" s="967"/>
      <c r="BY1" s="967"/>
      <c r="BZ1" s="967"/>
      <c r="CA1" s="967"/>
      <c r="CB1" s="967"/>
      <c r="CC1" s="967"/>
      <c r="CD1" s="967"/>
      <c r="CE1" s="967"/>
      <c r="CF1" s="967"/>
      <c r="CG1" s="967"/>
      <c r="CH1" s="967"/>
      <c r="CI1" s="967"/>
      <c r="CJ1" s="967"/>
      <c r="CK1" s="967"/>
      <c r="CL1" s="967"/>
      <c r="CM1" s="967"/>
      <c r="CN1" s="967"/>
      <c r="CO1" s="967"/>
      <c r="CP1" s="967"/>
      <c r="CQ1" s="967"/>
      <c r="CR1" s="967"/>
      <c r="CS1" s="967"/>
      <c r="CT1" s="967"/>
      <c r="CU1" s="967"/>
      <c r="CV1" s="967"/>
      <c r="CW1" s="967"/>
      <c r="CX1" s="967"/>
      <c r="CY1" s="967"/>
      <c r="CZ1" s="967"/>
      <c r="DA1" s="967"/>
      <c r="DB1" s="967"/>
      <c r="DC1" s="967"/>
      <c r="DD1" s="967"/>
      <c r="DE1" s="967"/>
      <c r="DF1" s="967"/>
      <c r="DG1" s="967"/>
      <c r="DH1" s="967"/>
      <c r="DI1" s="967"/>
      <c r="DJ1" s="967"/>
      <c r="DK1" s="967"/>
      <c r="DL1" s="967"/>
      <c r="DM1" s="967"/>
      <c r="DN1" s="967"/>
      <c r="DO1" s="967"/>
      <c r="DP1" s="967"/>
      <c r="DQ1" s="967"/>
      <c r="DR1" s="967"/>
      <c r="DS1" s="967"/>
      <c r="DT1" s="967"/>
      <c r="DU1" s="967"/>
      <c r="DV1" s="967"/>
      <c r="DW1" s="967"/>
      <c r="DX1" s="967"/>
      <c r="DY1" s="967"/>
      <c r="DZ1" s="967"/>
      <c r="EA1" s="967"/>
      <c r="EB1" s="967"/>
      <c r="EC1" s="967"/>
      <c r="ED1" s="967"/>
      <c r="EE1" s="967"/>
      <c r="EF1" s="967"/>
      <c r="EG1" s="967"/>
      <c r="EH1" s="967"/>
      <c r="EI1" s="967"/>
      <c r="EJ1" s="967"/>
      <c r="EK1" s="967"/>
      <c r="EL1" s="967"/>
      <c r="EM1" s="967"/>
      <c r="EN1" s="967"/>
      <c r="EO1" s="967"/>
      <c r="EP1" s="967"/>
      <c r="EQ1" s="967"/>
      <c r="ER1" s="967"/>
      <c r="ES1" s="967"/>
      <c r="ET1" s="967"/>
      <c r="EU1" s="967"/>
      <c r="EV1" s="967"/>
      <c r="EW1" s="967"/>
      <c r="EX1" s="967"/>
      <c r="EY1" s="967"/>
      <c r="EZ1" s="967"/>
      <c r="FA1" s="967"/>
      <c r="FB1" s="967"/>
      <c r="FC1" s="967"/>
      <c r="FD1" s="967"/>
      <c r="FE1" s="967"/>
      <c r="FF1" s="967"/>
      <c r="FG1" s="967"/>
      <c r="FH1" s="967"/>
      <c r="FI1" s="967"/>
      <c r="FJ1" s="967"/>
      <c r="FK1" s="967"/>
      <c r="FL1" s="967"/>
      <c r="FM1" s="967"/>
      <c r="FN1" s="967"/>
      <c r="FO1" s="967"/>
      <c r="FP1" s="967"/>
      <c r="FQ1" s="967"/>
      <c r="FR1" s="967"/>
      <c r="FS1" s="967"/>
      <c r="FT1" s="967"/>
      <c r="FU1" s="967"/>
      <c r="FV1" s="967"/>
      <c r="FW1" s="967"/>
      <c r="FX1" s="967"/>
      <c r="FY1" s="967"/>
      <c r="FZ1" s="967"/>
      <c r="GA1" s="967"/>
      <c r="GB1" s="967"/>
      <c r="GC1" s="967"/>
      <c r="GD1" s="967"/>
      <c r="GE1" s="967"/>
      <c r="GF1" s="967"/>
      <c r="GG1" s="967"/>
      <c r="GH1" s="967"/>
      <c r="GI1" s="967"/>
      <c r="GJ1" s="967"/>
      <c r="GK1" s="967"/>
      <c r="GL1" s="967"/>
      <c r="GM1" s="967"/>
      <c r="GN1" s="967"/>
      <c r="GO1" s="967"/>
      <c r="GP1" s="967"/>
      <c r="GQ1" s="967"/>
      <c r="GR1" s="967"/>
      <c r="GS1" s="967"/>
      <c r="GT1" s="967"/>
      <c r="GU1" s="967"/>
      <c r="GV1" s="967"/>
      <c r="GW1" s="967"/>
      <c r="GX1" s="967"/>
      <c r="GY1" s="967"/>
      <c r="GZ1" s="967"/>
      <c r="HA1" s="967"/>
      <c r="HB1" s="967"/>
      <c r="HC1" s="967"/>
      <c r="HD1" s="967"/>
      <c r="HE1" s="967"/>
      <c r="HF1" s="967"/>
      <c r="HG1" s="967"/>
      <c r="HH1" s="967"/>
      <c r="HI1" s="967"/>
      <c r="HJ1" s="967"/>
      <c r="HK1" s="967"/>
      <c r="HL1" s="967"/>
      <c r="HM1" s="967"/>
      <c r="HN1" s="967"/>
      <c r="HO1" s="967"/>
      <c r="HP1" s="967"/>
      <c r="HQ1" s="967"/>
      <c r="HR1" s="967"/>
      <c r="HS1" s="967"/>
      <c r="HT1" s="967"/>
      <c r="HU1" s="967"/>
      <c r="HV1" s="967"/>
      <c r="HW1" s="967"/>
      <c r="HX1" s="967"/>
      <c r="HY1" s="967"/>
      <c r="HZ1" s="967"/>
      <c r="IA1" s="967"/>
      <c r="IB1" s="967"/>
      <c r="IC1" s="967"/>
      <c r="ID1" s="967"/>
      <c r="IE1" s="967"/>
      <c r="IF1" s="967"/>
      <c r="IG1" s="967"/>
      <c r="IH1" s="967"/>
      <c r="II1" s="967"/>
      <c r="IJ1" s="967"/>
      <c r="IK1" s="967"/>
      <c r="IL1" s="967"/>
      <c r="IM1" s="967"/>
      <c r="IN1" s="967"/>
      <c r="IO1" s="967"/>
      <c r="IP1" s="967"/>
      <c r="IQ1" s="967"/>
      <c r="IR1" s="967"/>
      <c r="IS1" s="967"/>
      <c r="IT1" s="967"/>
      <c r="IU1" s="967"/>
      <c r="IV1" s="967"/>
      <c r="IW1" s="967"/>
      <c r="IX1" s="967"/>
    </row>
    <row r="2" spans="3:258">
      <c r="C2" s="967" t="s">
        <v>371</v>
      </c>
      <c r="D2" s="967"/>
      <c r="E2" s="967"/>
      <c r="F2" s="967"/>
      <c r="G2" s="967"/>
      <c r="H2" s="967"/>
      <c r="I2" s="967"/>
      <c r="J2" s="967"/>
      <c r="K2" s="967"/>
      <c r="L2" s="967"/>
      <c r="M2" s="967"/>
      <c r="N2" s="172"/>
      <c r="O2" s="172"/>
      <c r="P2" s="172"/>
      <c r="Q2" s="172"/>
      <c r="R2" s="172"/>
      <c r="S2" s="967"/>
      <c r="T2" s="967"/>
      <c r="U2" s="967"/>
      <c r="V2" s="967"/>
      <c r="W2" s="967"/>
      <c r="X2" s="967"/>
      <c r="Y2" s="967"/>
      <c r="Z2" s="967"/>
      <c r="AA2" s="967"/>
      <c r="AB2" s="967"/>
      <c r="AC2" s="967"/>
      <c r="AD2" s="967"/>
      <c r="AE2" s="967"/>
      <c r="AF2" s="967"/>
      <c r="AG2" s="967"/>
      <c r="AH2" s="967"/>
      <c r="AI2" s="967"/>
      <c r="AJ2" s="967"/>
      <c r="AK2" s="967"/>
      <c r="AL2" s="967"/>
      <c r="AM2" s="967"/>
      <c r="AN2" s="967"/>
      <c r="AO2" s="967"/>
      <c r="AP2" s="967"/>
      <c r="AQ2" s="967"/>
      <c r="AR2" s="967"/>
      <c r="AS2" s="967"/>
      <c r="AT2" s="967"/>
      <c r="AU2" s="967"/>
      <c r="AV2" s="967"/>
      <c r="AW2" s="967"/>
      <c r="AX2" s="967"/>
      <c r="AY2" s="967"/>
      <c r="AZ2" s="967"/>
      <c r="BA2" s="967"/>
      <c r="BB2" s="967"/>
      <c r="BC2" s="967"/>
      <c r="BD2" s="967"/>
      <c r="BE2" s="967"/>
      <c r="BF2" s="967"/>
      <c r="BG2" s="967"/>
      <c r="BH2" s="967"/>
      <c r="BI2" s="967"/>
      <c r="BJ2" s="967"/>
      <c r="BK2" s="967"/>
      <c r="BL2" s="967"/>
      <c r="BM2" s="967"/>
      <c r="BN2" s="967"/>
      <c r="BO2" s="967"/>
      <c r="BP2" s="967"/>
      <c r="BQ2" s="967"/>
      <c r="BR2" s="967"/>
      <c r="BS2" s="967"/>
      <c r="BT2" s="967"/>
      <c r="BU2" s="967"/>
      <c r="BV2" s="967"/>
      <c r="BW2" s="967"/>
      <c r="BX2" s="967"/>
      <c r="BY2" s="967"/>
      <c r="BZ2" s="967"/>
      <c r="CA2" s="967"/>
      <c r="CB2" s="967"/>
      <c r="CC2" s="967"/>
      <c r="CD2" s="967"/>
      <c r="CE2" s="967"/>
      <c r="CF2" s="967"/>
      <c r="CG2" s="967"/>
      <c r="CH2" s="967"/>
      <c r="CI2" s="967"/>
      <c r="CJ2" s="967"/>
      <c r="CK2" s="967"/>
      <c r="CL2" s="967"/>
      <c r="CM2" s="967"/>
      <c r="CN2" s="967"/>
      <c r="CO2" s="967"/>
      <c r="CP2" s="967"/>
      <c r="CQ2" s="967"/>
      <c r="CR2" s="967"/>
      <c r="CS2" s="967"/>
      <c r="CT2" s="967"/>
      <c r="CU2" s="967"/>
      <c r="CV2" s="967"/>
      <c r="CW2" s="967"/>
      <c r="CX2" s="967"/>
      <c r="CY2" s="967"/>
      <c r="CZ2" s="967"/>
      <c r="DA2" s="967"/>
      <c r="DB2" s="967"/>
      <c r="DC2" s="967"/>
      <c r="DD2" s="967"/>
      <c r="DE2" s="967"/>
      <c r="DF2" s="967"/>
      <c r="DG2" s="967"/>
      <c r="DH2" s="967"/>
      <c r="DI2" s="967"/>
      <c r="DJ2" s="967"/>
      <c r="DK2" s="967"/>
      <c r="DL2" s="967"/>
      <c r="DM2" s="967"/>
      <c r="DN2" s="967"/>
      <c r="DO2" s="967"/>
      <c r="DP2" s="967"/>
      <c r="DQ2" s="967"/>
      <c r="DR2" s="967"/>
      <c r="DS2" s="967"/>
      <c r="DT2" s="967"/>
      <c r="DU2" s="967"/>
      <c r="DV2" s="967"/>
      <c r="DW2" s="967"/>
      <c r="DX2" s="967"/>
      <c r="DY2" s="967"/>
      <c r="DZ2" s="967"/>
      <c r="EA2" s="967"/>
      <c r="EB2" s="967"/>
      <c r="EC2" s="967"/>
      <c r="ED2" s="967"/>
      <c r="EE2" s="967"/>
      <c r="EF2" s="967"/>
      <c r="EG2" s="967"/>
      <c r="EH2" s="967"/>
      <c r="EI2" s="967"/>
      <c r="EJ2" s="967"/>
      <c r="EK2" s="967"/>
      <c r="EL2" s="967"/>
      <c r="EM2" s="967"/>
      <c r="EN2" s="967"/>
      <c r="EO2" s="967"/>
      <c r="EP2" s="967"/>
      <c r="EQ2" s="967"/>
      <c r="ER2" s="967"/>
      <c r="ES2" s="967"/>
      <c r="ET2" s="967"/>
      <c r="EU2" s="967"/>
      <c r="EV2" s="967"/>
      <c r="EW2" s="967"/>
      <c r="EX2" s="967"/>
      <c r="EY2" s="967"/>
      <c r="EZ2" s="967"/>
      <c r="FA2" s="967"/>
      <c r="FB2" s="967"/>
      <c r="FC2" s="967"/>
      <c r="FD2" s="967"/>
      <c r="FE2" s="967"/>
      <c r="FF2" s="967"/>
      <c r="FG2" s="967"/>
      <c r="FH2" s="967"/>
      <c r="FI2" s="967"/>
      <c r="FJ2" s="967"/>
      <c r="FK2" s="967"/>
      <c r="FL2" s="967"/>
      <c r="FM2" s="967"/>
      <c r="FN2" s="967"/>
      <c r="FO2" s="967"/>
      <c r="FP2" s="967"/>
      <c r="FQ2" s="967"/>
      <c r="FR2" s="967"/>
      <c r="FS2" s="967"/>
      <c r="FT2" s="967"/>
      <c r="FU2" s="967"/>
      <c r="FV2" s="967"/>
      <c r="FW2" s="967"/>
      <c r="FX2" s="967"/>
      <c r="FY2" s="967"/>
      <c r="FZ2" s="967"/>
      <c r="GA2" s="967"/>
      <c r="GB2" s="967"/>
      <c r="GC2" s="967"/>
      <c r="GD2" s="967"/>
      <c r="GE2" s="967"/>
      <c r="GF2" s="967"/>
      <c r="GG2" s="967"/>
      <c r="GH2" s="967"/>
      <c r="GI2" s="967"/>
      <c r="GJ2" s="967"/>
      <c r="GK2" s="967"/>
      <c r="GL2" s="967"/>
      <c r="GM2" s="967"/>
      <c r="GN2" s="967"/>
      <c r="GO2" s="967"/>
      <c r="GP2" s="967"/>
      <c r="GQ2" s="967"/>
      <c r="GR2" s="967"/>
      <c r="GS2" s="967"/>
      <c r="GT2" s="967"/>
      <c r="GU2" s="967"/>
      <c r="GV2" s="967"/>
      <c r="GW2" s="967"/>
      <c r="GX2" s="967"/>
      <c r="GY2" s="967"/>
      <c r="GZ2" s="967"/>
      <c r="HA2" s="967"/>
      <c r="HB2" s="967"/>
      <c r="HC2" s="967"/>
      <c r="HD2" s="967"/>
      <c r="HE2" s="967"/>
      <c r="HF2" s="967"/>
      <c r="HG2" s="967"/>
      <c r="HH2" s="967"/>
      <c r="HI2" s="967"/>
      <c r="HJ2" s="967"/>
      <c r="HK2" s="967"/>
      <c r="HL2" s="967"/>
      <c r="HM2" s="967"/>
      <c r="HN2" s="967"/>
      <c r="HO2" s="967"/>
      <c r="HP2" s="967"/>
      <c r="HQ2" s="967"/>
      <c r="HR2" s="967"/>
      <c r="HS2" s="967"/>
      <c r="HT2" s="967"/>
      <c r="HU2" s="967"/>
      <c r="HV2" s="967"/>
      <c r="HW2" s="967"/>
      <c r="HX2" s="967"/>
      <c r="HY2" s="967"/>
      <c r="HZ2" s="967"/>
      <c r="IA2" s="967"/>
      <c r="IB2" s="967"/>
      <c r="IC2" s="967"/>
      <c r="ID2" s="967"/>
      <c r="IE2" s="967"/>
      <c r="IF2" s="967"/>
      <c r="IG2" s="967"/>
      <c r="IH2" s="967"/>
      <c r="II2" s="967"/>
      <c r="IJ2" s="967"/>
      <c r="IK2" s="967"/>
      <c r="IL2" s="967"/>
      <c r="IM2" s="967"/>
      <c r="IN2" s="967"/>
      <c r="IO2" s="967"/>
      <c r="IP2" s="967"/>
      <c r="IQ2" s="967"/>
      <c r="IR2" s="967"/>
      <c r="IS2" s="967"/>
      <c r="IT2" s="967"/>
      <c r="IU2" s="967"/>
      <c r="IV2" s="967"/>
      <c r="IW2" s="967"/>
      <c r="IX2" s="967"/>
    </row>
    <row r="3" spans="3:258">
      <c r="C3" s="967" t="s">
        <v>2287</v>
      </c>
      <c r="D3" s="967"/>
      <c r="E3" s="967"/>
      <c r="F3" s="967"/>
      <c r="G3" s="967"/>
      <c r="H3" s="967"/>
      <c r="I3" s="967"/>
      <c r="J3" s="967"/>
      <c r="K3" s="967"/>
      <c r="L3" s="967"/>
      <c r="M3" s="967"/>
      <c r="N3" s="172"/>
      <c r="O3" s="172"/>
      <c r="P3" s="172"/>
      <c r="Q3" s="172"/>
      <c r="R3" s="172"/>
      <c r="S3" s="967"/>
      <c r="T3" s="967"/>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c r="AT3" s="967"/>
      <c r="AU3" s="967"/>
      <c r="AV3" s="967"/>
      <c r="AW3" s="967"/>
      <c r="AX3" s="967"/>
      <c r="AY3" s="967"/>
      <c r="AZ3" s="967"/>
      <c r="BA3" s="967"/>
      <c r="BB3" s="967"/>
      <c r="BC3" s="967"/>
      <c r="BD3" s="967"/>
      <c r="BE3" s="967"/>
      <c r="BF3" s="967"/>
      <c r="BG3" s="967"/>
      <c r="BH3" s="967"/>
      <c r="BI3" s="967"/>
      <c r="BJ3" s="967"/>
      <c r="BK3" s="967"/>
      <c r="BL3" s="967"/>
      <c r="BM3" s="967"/>
      <c r="BN3" s="967"/>
      <c r="BO3" s="967"/>
      <c r="BP3" s="967"/>
      <c r="BQ3" s="967"/>
      <c r="BR3" s="967"/>
      <c r="BS3" s="967"/>
      <c r="BT3" s="967"/>
      <c r="BU3" s="967"/>
      <c r="BV3" s="967"/>
      <c r="BW3" s="967"/>
      <c r="BX3" s="967"/>
      <c r="BY3" s="967"/>
      <c r="BZ3" s="967"/>
      <c r="CA3" s="967"/>
      <c r="CB3" s="967"/>
      <c r="CC3" s="967"/>
      <c r="CD3" s="967"/>
      <c r="CE3" s="967"/>
      <c r="CF3" s="967"/>
      <c r="CG3" s="967"/>
      <c r="CH3" s="967"/>
      <c r="CI3" s="967"/>
      <c r="CJ3" s="967"/>
      <c r="CK3" s="967"/>
      <c r="CL3" s="967"/>
      <c r="CM3" s="967"/>
      <c r="CN3" s="967"/>
      <c r="CO3" s="967"/>
      <c r="CP3" s="967"/>
      <c r="CQ3" s="967"/>
      <c r="CR3" s="967"/>
      <c r="CS3" s="967"/>
      <c r="CT3" s="967"/>
      <c r="CU3" s="967"/>
      <c r="CV3" s="967"/>
      <c r="CW3" s="967"/>
      <c r="CX3" s="967"/>
      <c r="CY3" s="967"/>
      <c r="CZ3" s="967"/>
      <c r="DA3" s="967"/>
      <c r="DB3" s="967"/>
      <c r="DC3" s="967"/>
      <c r="DD3" s="967"/>
      <c r="DE3" s="967"/>
      <c r="DF3" s="967"/>
      <c r="DG3" s="967"/>
      <c r="DH3" s="967"/>
      <c r="DI3" s="967"/>
      <c r="DJ3" s="967"/>
      <c r="DK3" s="967"/>
      <c r="DL3" s="967"/>
      <c r="DM3" s="967"/>
      <c r="DN3" s="967"/>
      <c r="DO3" s="967"/>
      <c r="DP3" s="967"/>
      <c r="DQ3" s="967"/>
      <c r="DR3" s="967"/>
      <c r="DS3" s="967"/>
      <c r="DT3" s="967"/>
      <c r="DU3" s="967"/>
      <c r="DV3" s="967"/>
      <c r="DW3" s="967"/>
      <c r="DX3" s="967"/>
      <c r="DY3" s="967"/>
      <c r="DZ3" s="967"/>
      <c r="EA3" s="967"/>
      <c r="EB3" s="967"/>
      <c r="EC3" s="967"/>
      <c r="ED3" s="967"/>
      <c r="EE3" s="967"/>
      <c r="EF3" s="967"/>
      <c r="EG3" s="967"/>
      <c r="EH3" s="967"/>
      <c r="EI3" s="967"/>
      <c r="EJ3" s="967"/>
      <c r="EK3" s="967"/>
      <c r="EL3" s="967"/>
      <c r="EM3" s="967"/>
      <c r="EN3" s="967"/>
      <c r="EO3" s="967"/>
      <c r="EP3" s="967"/>
      <c r="EQ3" s="967"/>
      <c r="ER3" s="967"/>
      <c r="ES3" s="967"/>
      <c r="ET3" s="967"/>
      <c r="EU3" s="967"/>
      <c r="EV3" s="967"/>
      <c r="EW3" s="967"/>
      <c r="EX3" s="967"/>
      <c r="EY3" s="967"/>
      <c r="EZ3" s="967"/>
      <c r="FA3" s="967"/>
      <c r="FB3" s="967"/>
      <c r="FC3" s="967"/>
      <c r="FD3" s="967"/>
      <c r="FE3" s="967"/>
      <c r="FF3" s="967"/>
      <c r="FG3" s="967"/>
      <c r="FH3" s="967"/>
      <c r="FI3" s="967"/>
      <c r="FJ3" s="967"/>
      <c r="FK3" s="967"/>
      <c r="FL3" s="967"/>
      <c r="FM3" s="967"/>
      <c r="FN3" s="967"/>
      <c r="FO3" s="967"/>
      <c r="FP3" s="967"/>
      <c r="FQ3" s="967"/>
      <c r="FR3" s="967"/>
      <c r="FS3" s="967"/>
      <c r="FT3" s="967"/>
      <c r="FU3" s="967"/>
      <c r="FV3" s="967"/>
      <c r="FW3" s="967"/>
      <c r="FX3" s="967"/>
      <c r="FY3" s="967"/>
      <c r="FZ3" s="967"/>
      <c r="GA3" s="967"/>
      <c r="GB3" s="967"/>
      <c r="GC3" s="967"/>
      <c r="GD3" s="967"/>
      <c r="GE3" s="967"/>
      <c r="GF3" s="967"/>
      <c r="GG3" s="967"/>
      <c r="GH3" s="967"/>
      <c r="GI3" s="967"/>
      <c r="GJ3" s="967"/>
      <c r="GK3" s="967"/>
      <c r="GL3" s="967"/>
      <c r="GM3" s="967"/>
      <c r="GN3" s="967"/>
      <c r="GO3" s="967"/>
      <c r="GP3" s="967"/>
      <c r="GQ3" s="967"/>
      <c r="GR3" s="967"/>
      <c r="GS3" s="967"/>
      <c r="GT3" s="967"/>
      <c r="GU3" s="967"/>
      <c r="GV3" s="967"/>
      <c r="GW3" s="967"/>
      <c r="GX3" s="967"/>
      <c r="GY3" s="967"/>
      <c r="GZ3" s="967"/>
      <c r="HA3" s="967"/>
      <c r="HB3" s="967"/>
      <c r="HC3" s="967"/>
      <c r="HD3" s="967"/>
      <c r="HE3" s="967"/>
      <c r="HF3" s="967"/>
      <c r="HG3" s="967"/>
      <c r="HH3" s="967"/>
      <c r="HI3" s="967"/>
      <c r="HJ3" s="967"/>
      <c r="HK3" s="967"/>
      <c r="HL3" s="967"/>
      <c r="HM3" s="967"/>
      <c r="HN3" s="967"/>
      <c r="HO3" s="967"/>
      <c r="HP3" s="967"/>
      <c r="HQ3" s="967"/>
      <c r="HR3" s="967"/>
      <c r="HS3" s="967"/>
      <c r="HT3" s="967"/>
      <c r="HU3" s="967"/>
      <c r="HV3" s="967"/>
      <c r="HW3" s="967"/>
      <c r="HX3" s="967"/>
      <c r="HY3" s="967"/>
      <c r="HZ3" s="967"/>
      <c r="IA3" s="967"/>
      <c r="IB3" s="967"/>
      <c r="IC3" s="967"/>
      <c r="ID3" s="967"/>
      <c r="IE3" s="967"/>
      <c r="IF3" s="967"/>
      <c r="IG3" s="967"/>
      <c r="IH3" s="967"/>
      <c r="II3" s="967"/>
      <c r="IJ3" s="967"/>
      <c r="IK3" s="967"/>
      <c r="IL3" s="967"/>
      <c r="IM3" s="967"/>
      <c r="IN3" s="967"/>
      <c r="IO3" s="967"/>
      <c r="IP3" s="967"/>
      <c r="IQ3" s="967"/>
      <c r="IR3" s="967"/>
      <c r="IS3" s="967"/>
      <c r="IT3" s="967"/>
      <c r="IU3" s="967"/>
      <c r="IV3" s="967"/>
      <c r="IW3" s="967"/>
      <c r="IX3" s="967"/>
    </row>
    <row r="4" spans="3:258">
      <c r="C4" s="40" t="s">
        <v>416</v>
      </c>
      <c r="E4" s="40" t="s">
        <v>653</v>
      </c>
      <c r="F4" s="225"/>
      <c r="G4" s="225"/>
      <c r="H4" s="225"/>
      <c r="I4" s="225"/>
      <c r="J4" s="225"/>
      <c r="K4" s="225"/>
      <c r="L4" s="51"/>
      <c r="M4" s="51"/>
      <c r="N4" s="93"/>
      <c r="P4" s="62"/>
    </row>
    <row r="5" spans="3:258" ht="20.25" customHeight="1">
      <c r="C5" s="40" t="s">
        <v>106</v>
      </c>
      <c r="E5" s="40" t="s">
        <v>640</v>
      </c>
    </row>
    <row r="6" spans="3:258" ht="18" customHeight="1">
      <c r="C6" s="40" t="s">
        <v>417</v>
      </c>
      <c r="E6" s="40" t="s">
        <v>756</v>
      </c>
    </row>
    <row r="7" spans="3:258" ht="18" customHeight="1">
      <c r="C7" s="40"/>
      <c r="E7" s="40" t="s">
        <v>908</v>
      </c>
    </row>
    <row r="8" spans="3:258" ht="18" customHeight="1" thickBot="1">
      <c r="C8" s="40"/>
      <c r="E8" s="40"/>
    </row>
    <row r="9" spans="3:258" ht="21" customHeight="1">
      <c r="C9" s="976" t="s">
        <v>524</v>
      </c>
      <c r="D9" s="978" t="s">
        <v>186</v>
      </c>
      <c r="E9" s="978" t="s">
        <v>228</v>
      </c>
      <c r="F9" s="978" t="s">
        <v>524</v>
      </c>
      <c r="G9" s="978" t="s">
        <v>230</v>
      </c>
      <c r="H9" s="978" t="s">
        <v>372</v>
      </c>
      <c r="I9" s="1133" t="s">
        <v>232</v>
      </c>
      <c r="J9" s="1134"/>
      <c r="K9" s="1133" t="s">
        <v>197</v>
      </c>
      <c r="L9" s="1135"/>
      <c r="M9" s="1136" t="s">
        <v>1204</v>
      </c>
    </row>
    <row r="10" spans="3:258" ht="27.75" customHeight="1">
      <c r="C10" s="977"/>
      <c r="D10" s="979"/>
      <c r="E10" s="979"/>
      <c r="F10" s="979"/>
      <c r="G10" s="979"/>
      <c r="H10" s="979"/>
      <c r="I10" s="660" t="s">
        <v>529</v>
      </c>
      <c r="J10" s="660" t="s">
        <v>528</v>
      </c>
      <c r="K10" s="660" t="s">
        <v>509</v>
      </c>
      <c r="L10" s="140" t="s">
        <v>510</v>
      </c>
      <c r="M10" s="1137"/>
    </row>
    <row r="11" spans="3:258" ht="21" customHeight="1">
      <c r="C11" s="88" t="s">
        <v>410</v>
      </c>
      <c r="D11" s="89" t="s">
        <v>411</v>
      </c>
      <c r="E11" s="89" t="s">
        <v>412</v>
      </c>
      <c r="F11" s="89" t="s">
        <v>413</v>
      </c>
      <c r="G11" s="89" t="s">
        <v>414</v>
      </c>
      <c r="H11" s="89" t="s">
        <v>415</v>
      </c>
      <c r="I11" s="89" t="s">
        <v>373</v>
      </c>
      <c r="J11" s="89" t="s">
        <v>374</v>
      </c>
      <c r="K11" s="89" t="s">
        <v>375</v>
      </c>
      <c r="L11" s="750" t="s">
        <v>376</v>
      </c>
      <c r="M11" s="90"/>
    </row>
    <row r="12" spans="3:258" ht="69.75" customHeight="1">
      <c r="C12" s="26">
        <v>1</v>
      </c>
      <c r="D12" s="219" t="s">
        <v>199</v>
      </c>
      <c r="E12" s="255" t="s">
        <v>377</v>
      </c>
      <c r="F12" s="215">
        <v>1</v>
      </c>
      <c r="G12" s="255" t="s">
        <v>194</v>
      </c>
      <c r="H12" s="255" t="s">
        <v>378</v>
      </c>
      <c r="I12" s="36" t="s">
        <v>2238</v>
      </c>
      <c r="J12" s="255" t="s">
        <v>2239</v>
      </c>
      <c r="K12" s="433">
        <v>1</v>
      </c>
      <c r="L12" s="141">
        <v>1</v>
      </c>
      <c r="M12" s="1326"/>
    </row>
    <row r="13" spans="3:258" ht="51">
      <c r="C13" s="47"/>
      <c r="D13" s="223"/>
      <c r="E13" s="48" t="s">
        <v>379</v>
      </c>
      <c r="F13" s="72">
        <v>2</v>
      </c>
      <c r="G13" s="48" t="s">
        <v>380</v>
      </c>
      <c r="H13" s="48" t="s">
        <v>2</v>
      </c>
      <c r="I13" s="1138" t="s">
        <v>332</v>
      </c>
      <c r="J13" s="1138" t="s">
        <v>703</v>
      </c>
      <c r="K13" s="433" t="s">
        <v>332</v>
      </c>
      <c r="L13" s="141" t="s">
        <v>1624</v>
      </c>
      <c r="M13" s="157" t="s">
        <v>1265</v>
      </c>
    </row>
    <row r="14" spans="3:258" ht="78" customHeight="1">
      <c r="C14" s="73">
        <v>2</v>
      </c>
      <c r="D14" s="74" t="s">
        <v>381</v>
      </c>
      <c r="E14" s="255" t="s">
        <v>382</v>
      </c>
      <c r="F14" s="215">
        <v>3</v>
      </c>
      <c r="G14" s="255" t="s">
        <v>383</v>
      </c>
      <c r="H14" s="48" t="s">
        <v>384</v>
      </c>
      <c r="I14" s="255" t="s">
        <v>2240</v>
      </c>
      <c r="J14" s="255" t="s">
        <v>2241</v>
      </c>
      <c r="K14" s="433">
        <v>1</v>
      </c>
      <c r="L14" s="141">
        <v>1</v>
      </c>
      <c r="M14" s="1326"/>
    </row>
    <row r="15" spans="3:258" ht="25.5">
      <c r="C15" s="44">
        <v>3</v>
      </c>
      <c r="D15" s="218" t="s">
        <v>172</v>
      </c>
      <c r="E15" s="889" t="s">
        <v>385</v>
      </c>
      <c r="F15" s="215">
        <v>4</v>
      </c>
      <c r="G15" s="255" t="s">
        <v>386</v>
      </c>
      <c r="H15" s="48" t="s">
        <v>387</v>
      </c>
      <c r="I15" s="255" t="s">
        <v>1625</v>
      </c>
      <c r="J15" s="255" t="s">
        <v>757</v>
      </c>
      <c r="K15" s="433">
        <f>4/4</f>
        <v>1</v>
      </c>
      <c r="L15" s="141">
        <v>1</v>
      </c>
      <c r="M15" s="1326"/>
    </row>
    <row r="16" spans="3:258" ht="38.25">
      <c r="C16" s="47"/>
      <c r="D16" s="223"/>
      <c r="E16" s="887"/>
      <c r="F16" s="215">
        <v>5</v>
      </c>
      <c r="G16" s="255" t="s">
        <v>0</v>
      </c>
      <c r="H16" s="48" t="s">
        <v>1</v>
      </c>
      <c r="I16" s="255" t="s">
        <v>624</v>
      </c>
      <c r="J16" s="255" t="s">
        <v>624</v>
      </c>
      <c r="K16" s="433">
        <v>0</v>
      </c>
      <c r="L16" s="141">
        <v>0</v>
      </c>
      <c r="M16" s="1326"/>
    </row>
    <row r="17" spans="3:16" ht="50.25" customHeight="1">
      <c r="C17" s="44">
        <v>4</v>
      </c>
      <c r="D17" s="218" t="s">
        <v>173</v>
      </c>
      <c r="E17" s="216" t="s">
        <v>185</v>
      </c>
      <c r="F17" s="215">
        <v>6</v>
      </c>
      <c r="G17" s="255" t="s">
        <v>388</v>
      </c>
      <c r="H17" s="48" t="s">
        <v>389</v>
      </c>
      <c r="I17" s="255" t="s">
        <v>2176</v>
      </c>
      <c r="J17" s="255" t="s">
        <v>2177</v>
      </c>
      <c r="K17" s="741">
        <f>9/8466</f>
        <v>1.0630758327427356E-3</v>
      </c>
      <c r="L17" s="142">
        <f>3/8466</f>
        <v>3.5435861091424523E-4</v>
      </c>
      <c r="M17" s="1328"/>
    </row>
    <row r="18" spans="3:16" ht="63.75">
      <c r="C18" s="729"/>
      <c r="D18" s="219"/>
      <c r="E18" s="236"/>
      <c r="F18" s="293">
        <v>7</v>
      </c>
      <c r="G18" s="292" t="s">
        <v>390</v>
      </c>
      <c r="H18" s="292" t="s">
        <v>391</v>
      </c>
      <c r="I18" s="255" t="s">
        <v>2242</v>
      </c>
      <c r="J18" s="255" t="s">
        <v>1626</v>
      </c>
      <c r="K18" s="433">
        <f>2/4</f>
        <v>0.5</v>
      </c>
      <c r="L18" s="141">
        <v>0</v>
      </c>
      <c r="M18" s="1326"/>
    </row>
    <row r="19" spans="3:16" ht="51">
      <c r="C19" s="47"/>
      <c r="D19" s="223"/>
      <c r="E19" s="76"/>
      <c r="F19" s="215">
        <v>8</v>
      </c>
      <c r="G19" s="255" t="s">
        <v>193</v>
      </c>
      <c r="H19" s="255" t="s">
        <v>192</v>
      </c>
      <c r="I19" s="255" t="s">
        <v>1627</v>
      </c>
      <c r="J19" s="255" t="s">
        <v>1228</v>
      </c>
      <c r="K19" s="433">
        <v>1</v>
      </c>
      <c r="L19" s="141">
        <v>1</v>
      </c>
      <c r="M19" s="1326"/>
    </row>
    <row r="20" spans="3:16" ht="76.5">
      <c r="C20" s="44">
        <v>5</v>
      </c>
      <c r="D20" s="218" t="s">
        <v>311</v>
      </c>
      <c r="E20" s="292" t="s">
        <v>3</v>
      </c>
      <c r="F20" s="293">
        <v>9</v>
      </c>
      <c r="G20" s="292" t="s">
        <v>527</v>
      </c>
      <c r="H20" s="292" t="s">
        <v>227</v>
      </c>
      <c r="I20" s="292" t="s">
        <v>2544</v>
      </c>
      <c r="J20" s="292" t="s">
        <v>2544</v>
      </c>
      <c r="K20" s="306" t="s">
        <v>483</v>
      </c>
      <c r="L20" s="128" t="s">
        <v>483</v>
      </c>
      <c r="M20" s="1327" t="s">
        <v>1415</v>
      </c>
    </row>
    <row r="21" spans="3:16" ht="84" customHeight="1" thickBot="1">
      <c r="C21" s="54"/>
      <c r="D21" s="595"/>
      <c r="E21" s="30" t="s">
        <v>176</v>
      </c>
      <c r="F21" s="60">
        <v>10</v>
      </c>
      <c r="G21" s="30" t="s">
        <v>393</v>
      </c>
      <c r="H21" s="30" t="s">
        <v>394</v>
      </c>
      <c r="I21" s="595" t="s">
        <v>2243</v>
      </c>
      <c r="J21" s="595" t="s">
        <v>943</v>
      </c>
      <c r="K21" s="1139">
        <f>3/4</f>
        <v>0.75</v>
      </c>
      <c r="L21" s="589">
        <v>1</v>
      </c>
      <c r="M21" s="1330" t="s">
        <v>1416</v>
      </c>
    </row>
    <row r="22" spans="3:16" ht="21" customHeight="1">
      <c r="C22" s="976" t="s">
        <v>524</v>
      </c>
      <c r="D22" s="978" t="s">
        <v>186</v>
      </c>
      <c r="E22" s="978" t="s">
        <v>228</v>
      </c>
      <c r="F22" s="978" t="s">
        <v>524</v>
      </c>
      <c r="G22" s="978" t="s">
        <v>230</v>
      </c>
      <c r="H22" s="978" t="s">
        <v>372</v>
      </c>
      <c r="I22" s="1133" t="s">
        <v>232</v>
      </c>
      <c r="J22" s="1134"/>
      <c r="K22" s="1133" t="s">
        <v>197</v>
      </c>
      <c r="L22" s="1135"/>
      <c r="M22" s="1136" t="s">
        <v>1204</v>
      </c>
    </row>
    <row r="23" spans="3:16" ht="21" customHeight="1">
      <c r="C23" s="977"/>
      <c r="D23" s="979"/>
      <c r="E23" s="979"/>
      <c r="F23" s="979"/>
      <c r="G23" s="979"/>
      <c r="H23" s="979"/>
      <c r="I23" s="660" t="s">
        <v>529</v>
      </c>
      <c r="J23" s="660" t="s">
        <v>528</v>
      </c>
      <c r="K23" s="660" t="s">
        <v>509</v>
      </c>
      <c r="L23" s="140" t="s">
        <v>510</v>
      </c>
      <c r="M23" s="1137"/>
    </row>
    <row r="24" spans="3:16" ht="21" customHeight="1" thickBot="1">
      <c r="C24" s="88" t="s">
        <v>410</v>
      </c>
      <c r="D24" s="89" t="s">
        <v>411</v>
      </c>
      <c r="E24" s="89" t="s">
        <v>412</v>
      </c>
      <c r="F24" s="89" t="s">
        <v>413</v>
      </c>
      <c r="G24" s="89" t="s">
        <v>414</v>
      </c>
      <c r="H24" s="89" t="s">
        <v>415</v>
      </c>
      <c r="I24" s="89" t="s">
        <v>373</v>
      </c>
      <c r="J24" s="89" t="s">
        <v>374</v>
      </c>
      <c r="K24" s="89" t="s">
        <v>375</v>
      </c>
      <c r="L24" s="750" t="s">
        <v>376</v>
      </c>
      <c r="M24" s="90"/>
    </row>
    <row r="25" spans="3:16" ht="80.25" customHeight="1">
      <c r="C25" s="1140"/>
      <c r="D25" s="1141"/>
      <c r="E25" s="640" t="s">
        <v>177</v>
      </c>
      <c r="F25" s="641">
        <v>11</v>
      </c>
      <c r="G25" s="640" t="s">
        <v>395</v>
      </c>
      <c r="H25" s="640" t="s">
        <v>396</v>
      </c>
      <c r="I25" s="640" t="s">
        <v>944</v>
      </c>
      <c r="J25" s="640" t="s">
        <v>945</v>
      </c>
      <c r="K25" s="35">
        <v>1</v>
      </c>
      <c r="L25" s="145">
        <v>1</v>
      </c>
      <c r="M25" s="1327" t="s">
        <v>1416</v>
      </c>
    </row>
    <row r="26" spans="3:16" ht="80.25" customHeight="1">
      <c r="C26" s="47"/>
      <c r="D26" s="50"/>
      <c r="E26" s="292" t="s">
        <v>22</v>
      </c>
      <c r="F26" s="293">
        <v>12</v>
      </c>
      <c r="G26" s="292" t="s">
        <v>397</v>
      </c>
      <c r="H26" s="292" t="s">
        <v>398</v>
      </c>
      <c r="I26" s="255" t="s">
        <v>2244</v>
      </c>
      <c r="J26" s="255" t="s">
        <v>946</v>
      </c>
      <c r="K26" s="433">
        <f>3/4</f>
        <v>0.75</v>
      </c>
      <c r="L26" s="141">
        <v>1</v>
      </c>
      <c r="M26" s="1156" t="s">
        <v>1416</v>
      </c>
    </row>
    <row r="27" spans="3:16" ht="63.75" customHeight="1">
      <c r="C27" s="44">
        <v>6</v>
      </c>
      <c r="D27" s="218" t="s">
        <v>23</v>
      </c>
      <c r="E27" s="292" t="s">
        <v>1159</v>
      </c>
      <c r="F27" s="293">
        <v>13</v>
      </c>
      <c r="G27" s="292" t="s">
        <v>1160</v>
      </c>
      <c r="H27" s="292" t="s">
        <v>1161</v>
      </c>
      <c r="I27" s="36" t="s">
        <v>2564</v>
      </c>
      <c r="J27" s="255" t="s">
        <v>2563</v>
      </c>
      <c r="K27" s="741">
        <f>1322577465/1367274526316.41</f>
        <v>9.6730937316821895E-4</v>
      </c>
      <c r="L27" s="142">
        <f>34131150/1367274526316.41</f>
        <v>2.4962909308310691E-5</v>
      </c>
      <c r="M27" s="1328" t="s">
        <v>2543</v>
      </c>
      <c r="N27" s="96">
        <v>1365079698</v>
      </c>
      <c r="O27" s="106">
        <v>1193408329568.4399</v>
      </c>
      <c r="P27" s="93">
        <f>N27/O27</f>
        <v>1.1438496482537874E-3</v>
      </c>
    </row>
    <row r="28" spans="3:16" ht="54.75" customHeight="1">
      <c r="C28" s="729"/>
      <c r="D28" s="219"/>
      <c r="E28" s="292" t="s">
        <v>24</v>
      </c>
      <c r="F28" s="293">
        <v>14</v>
      </c>
      <c r="G28" s="292" t="s">
        <v>402</v>
      </c>
      <c r="H28" s="292" t="s">
        <v>178</v>
      </c>
      <c r="I28" s="255" t="s">
        <v>2245</v>
      </c>
      <c r="J28" s="255" t="s">
        <v>2246</v>
      </c>
      <c r="K28" s="741">
        <f>12864832/391581500</f>
        <v>3.2853523468294593E-2</v>
      </c>
      <c r="L28" s="142">
        <f>7539800/226793500</f>
        <v>3.3245220872732247E-2</v>
      </c>
      <c r="M28" s="1328" t="s">
        <v>2543</v>
      </c>
      <c r="N28" s="96">
        <v>572862400</v>
      </c>
      <c r="P28" s="93">
        <f>N28/O27</f>
        <v>4.8002212302905443E-4</v>
      </c>
    </row>
    <row r="29" spans="3:16" ht="53.25" customHeight="1">
      <c r="C29" s="729"/>
      <c r="D29" s="219"/>
      <c r="E29" s="216" t="s">
        <v>25</v>
      </c>
      <c r="F29" s="293">
        <v>15</v>
      </c>
      <c r="G29" s="292" t="s">
        <v>403</v>
      </c>
      <c r="H29" s="292" t="s">
        <v>4</v>
      </c>
      <c r="I29" s="255" t="s">
        <v>2247</v>
      </c>
      <c r="J29" s="255" t="s">
        <v>2248</v>
      </c>
      <c r="K29" s="455">
        <f>301766668/428947168</f>
        <v>0.70350544428818795</v>
      </c>
      <c r="L29" s="141">
        <f>127180500/428947168</f>
        <v>0.29649455571181205</v>
      </c>
      <c r="M29" s="1328" t="s">
        <v>2543</v>
      </c>
      <c r="N29" s="96">
        <v>57141900</v>
      </c>
      <c r="O29" s="96">
        <v>1319188340</v>
      </c>
      <c r="P29" s="93">
        <f>N29/O29</f>
        <v>4.3315952898734689E-2</v>
      </c>
    </row>
    <row r="30" spans="3:16" ht="57" customHeight="1">
      <c r="C30" s="729"/>
      <c r="D30" s="219"/>
      <c r="E30" s="255"/>
      <c r="F30" s="293">
        <v>16</v>
      </c>
      <c r="G30" s="292" t="s">
        <v>404</v>
      </c>
      <c r="H30" s="292" t="s">
        <v>405</v>
      </c>
      <c r="I30" s="255" t="s">
        <v>2249</v>
      </c>
      <c r="J30" s="255" t="s">
        <v>2250</v>
      </c>
      <c r="K30" s="455">
        <f>40000000/40000000</f>
        <v>1</v>
      </c>
      <c r="L30" s="141">
        <f>0</f>
        <v>0</v>
      </c>
      <c r="M30" s="1328" t="s">
        <v>2543</v>
      </c>
      <c r="N30" s="96">
        <v>53650000</v>
      </c>
      <c r="O30" s="96">
        <v>556539800</v>
      </c>
      <c r="P30" s="93">
        <f>N30/O30</f>
        <v>9.6399215294216162E-2</v>
      </c>
    </row>
    <row r="31" spans="3:16" ht="76.5">
      <c r="C31" s="47"/>
      <c r="D31" s="223"/>
      <c r="E31" s="292" t="s">
        <v>331</v>
      </c>
      <c r="F31" s="293">
        <v>17</v>
      </c>
      <c r="G31" s="292" t="s">
        <v>42</v>
      </c>
      <c r="H31" s="292" t="s">
        <v>43</v>
      </c>
      <c r="I31" s="292" t="s">
        <v>526</v>
      </c>
      <c r="J31" s="292" t="s">
        <v>526</v>
      </c>
      <c r="K31" s="306" t="s">
        <v>484</v>
      </c>
      <c r="L31" s="128" t="s">
        <v>484</v>
      </c>
      <c r="M31" s="1327" t="s">
        <v>1417</v>
      </c>
    </row>
    <row r="32" spans="3:16" ht="76.5">
      <c r="C32" s="44">
        <v>7</v>
      </c>
      <c r="D32" s="52" t="s">
        <v>537</v>
      </c>
      <c r="E32" s="255" t="s">
        <v>333</v>
      </c>
      <c r="F32" s="215">
        <v>18</v>
      </c>
      <c r="G32" s="255" t="s">
        <v>44</v>
      </c>
      <c r="H32" s="255" t="s">
        <v>6</v>
      </c>
      <c r="I32" s="255" t="s">
        <v>1628</v>
      </c>
      <c r="J32" s="255" t="s">
        <v>1628</v>
      </c>
      <c r="K32" s="286" t="s">
        <v>332</v>
      </c>
      <c r="L32" s="222" t="s">
        <v>332</v>
      </c>
      <c r="M32" s="1326" t="s">
        <v>2817</v>
      </c>
    </row>
    <row r="33" spans="3:258" ht="51">
      <c r="C33" s="729"/>
      <c r="D33" s="77"/>
      <c r="E33" s="216" t="s">
        <v>334</v>
      </c>
      <c r="F33" s="213">
        <v>19</v>
      </c>
      <c r="G33" s="216" t="s">
        <v>175</v>
      </c>
      <c r="H33" s="216" t="s">
        <v>406</v>
      </c>
      <c r="I33" s="255" t="s">
        <v>2251</v>
      </c>
      <c r="J33" s="255" t="s">
        <v>2252</v>
      </c>
      <c r="K33" s="741">
        <f>3203000/1865506892</f>
        <v>1.7169596176436961E-3</v>
      </c>
      <c r="L33" s="141">
        <f>1</f>
        <v>1</v>
      </c>
      <c r="M33" s="1326" t="s">
        <v>1239</v>
      </c>
    </row>
    <row r="34" spans="3:258" ht="24.75" customHeight="1">
      <c r="C34" s="44">
        <v>8</v>
      </c>
      <c r="D34" s="987" t="s">
        <v>335</v>
      </c>
      <c r="E34" s="78" t="s">
        <v>336</v>
      </c>
      <c r="F34" s="886">
        <v>20</v>
      </c>
      <c r="G34" s="216" t="s">
        <v>337</v>
      </c>
      <c r="H34" s="216" t="s">
        <v>291</v>
      </c>
      <c r="I34" s="216" t="s">
        <v>408</v>
      </c>
      <c r="J34" s="216" t="s">
        <v>408</v>
      </c>
      <c r="K34" s="860" t="s">
        <v>2178</v>
      </c>
      <c r="L34" s="1020" t="s">
        <v>929</v>
      </c>
      <c r="M34" s="1329" t="s">
        <v>1419</v>
      </c>
    </row>
    <row r="35" spans="3:258">
      <c r="C35" s="729"/>
      <c r="D35" s="988"/>
      <c r="E35" s="53"/>
      <c r="F35" s="955"/>
      <c r="G35" s="217" t="s">
        <v>338</v>
      </c>
      <c r="H35" s="217"/>
      <c r="I35" s="259" t="s">
        <v>315</v>
      </c>
      <c r="J35" s="259" t="s">
        <v>315</v>
      </c>
      <c r="K35" s="861"/>
      <c r="L35" s="1021"/>
      <c r="M35" s="1329"/>
    </row>
    <row r="36" spans="3:258">
      <c r="C36" s="729"/>
      <c r="D36" s="988"/>
      <c r="E36" s="53"/>
      <c r="F36" s="955"/>
      <c r="G36" s="217" t="s">
        <v>340</v>
      </c>
      <c r="H36" s="217"/>
      <c r="I36" s="91" t="s">
        <v>316</v>
      </c>
      <c r="J36" s="259" t="s">
        <v>316</v>
      </c>
      <c r="K36" s="861"/>
      <c r="L36" s="1021"/>
      <c r="M36" s="1329"/>
    </row>
    <row r="37" spans="3:258">
      <c r="C37" s="729"/>
      <c r="D37" s="988"/>
      <c r="E37" s="53"/>
      <c r="F37" s="955"/>
      <c r="G37" s="217" t="s">
        <v>341</v>
      </c>
      <c r="H37" s="217"/>
      <c r="I37" s="91"/>
      <c r="J37" s="259" t="s">
        <v>341</v>
      </c>
      <c r="K37" s="861"/>
      <c r="L37" s="1021"/>
      <c r="M37" s="1329"/>
    </row>
    <row r="38" spans="3:258">
      <c r="C38" s="729"/>
      <c r="D38" s="988"/>
      <c r="E38" s="53"/>
      <c r="F38" s="955"/>
      <c r="G38" s="217" t="s">
        <v>342</v>
      </c>
      <c r="H38" s="217"/>
      <c r="I38" s="91"/>
      <c r="J38" s="259" t="s">
        <v>2253</v>
      </c>
      <c r="K38" s="861"/>
      <c r="L38" s="1021"/>
      <c r="M38" s="1329"/>
    </row>
    <row r="39" spans="3:258" ht="16.5" customHeight="1">
      <c r="C39" s="729"/>
      <c r="D39" s="988"/>
      <c r="E39" s="80"/>
      <c r="F39" s="884"/>
      <c r="G39" s="255" t="s">
        <v>343</v>
      </c>
      <c r="H39" s="255"/>
      <c r="I39" s="91"/>
      <c r="J39" s="259"/>
      <c r="K39" s="862"/>
      <c r="L39" s="1022"/>
      <c r="M39" s="1329"/>
    </row>
    <row r="40" spans="3:258" ht="38.25" customHeight="1" thickBot="1">
      <c r="C40" s="54"/>
      <c r="D40" s="55"/>
      <c r="E40" s="30" t="s">
        <v>344</v>
      </c>
      <c r="F40" s="60">
        <v>21</v>
      </c>
      <c r="G40" s="30" t="s">
        <v>8</v>
      </c>
      <c r="H40" s="30" t="s">
        <v>7</v>
      </c>
      <c r="I40" s="30" t="s">
        <v>748</v>
      </c>
      <c r="J40" s="30" t="s">
        <v>332</v>
      </c>
      <c r="K40" s="746" t="s">
        <v>624</v>
      </c>
      <c r="L40" s="591" t="s">
        <v>332</v>
      </c>
      <c r="M40" s="1330"/>
    </row>
    <row r="41" spans="3:258" ht="15" customHeight="1">
      <c r="C41" s="56"/>
      <c r="D41" s="57"/>
      <c r="E41" s="226"/>
      <c r="F41" s="56"/>
      <c r="G41" s="226"/>
      <c r="H41" s="226"/>
      <c r="I41" s="226"/>
      <c r="J41" s="226"/>
      <c r="K41" s="228"/>
      <c r="L41" s="228"/>
      <c r="M41" s="228"/>
    </row>
    <row r="42" spans="3:258">
      <c r="C42" s="967" t="s">
        <v>314</v>
      </c>
      <c r="D42" s="967"/>
      <c r="E42" s="967"/>
      <c r="F42" s="967"/>
      <c r="G42" s="967"/>
      <c r="H42" s="967"/>
      <c r="I42" s="967"/>
      <c r="J42" s="967"/>
      <c r="K42" s="967"/>
      <c r="L42" s="967"/>
      <c r="M42" s="967"/>
      <c r="N42" s="172"/>
      <c r="O42" s="172"/>
      <c r="P42" s="172"/>
      <c r="Q42" s="172"/>
      <c r="R42" s="172"/>
      <c r="S42" s="967"/>
      <c r="T42" s="967"/>
      <c r="U42" s="967"/>
      <c r="V42" s="967"/>
      <c r="W42" s="967"/>
      <c r="X42" s="967"/>
      <c r="Y42" s="967"/>
      <c r="Z42" s="967"/>
      <c r="AA42" s="967"/>
      <c r="AB42" s="967"/>
      <c r="AC42" s="967"/>
      <c r="AD42" s="967"/>
      <c r="AE42" s="967"/>
      <c r="AF42" s="967"/>
      <c r="AG42" s="967"/>
      <c r="AH42" s="967"/>
      <c r="AI42" s="967"/>
      <c r="AJ42" s="967"/>
      <c r="AK42" s="967"/>
      <c r="AL42" s="967"/>
      <c r="AM42" s="967"/>
      <c r="AN42" s="967"/>
      <c r="AO42" s="967"/>
      <c r="AP42" s="967"/>
      <c r="AQ42" s="967"/>
      <c r="AR42" s="967"/>
      <c r="AS42" s="967"/>
      <c r="AT42" s="967"/>
      <c r="AU42" s="967"/>
      <c r="AV42" s="967"/>
      <c r="AW42" s="967"/>
      <c r="AX42" s="967"/>
      <c r="AY42" s="967"/>
      <c r="AZ42" s="967"/>
      <c r="BA42" s="967"/>
      <c r="BB42" s="967"/>
      <c r="BC42" s="967"/>
      <c r="BD42" s="967"/>
      <c r="BE42" s="967"/>
      <c r="BF42" s="967"/>
      <c r="BG42" s="967"/>
      <c r="BH42" s="967"/>
      <c r="BI42" s="967"/>
      <c r="BJ42" s="967"/>
      <c r="BK42" s="967"/>
      <c r="BL42" s="967"/>
      <c r="BM42" s="967"/>
      <c r="BN42" s="967"/>
      <c r="BO42" s="967"/>
      <c r="BP42" s="967"/>
      <c r="BQ42" s="967"/>
      <c r="BR42" s="967"/>
      <c r="BS42" s="967"/>
      <c r="BT42" s="967"/>
      <c r="BU42" s="967"/>
      <c r="BV42" s="967"/>
      <c r="BW42" s="967"/>
      <c r="BX42" s="967"/>
      <c r="BY42" s="967"/>
      <c r="BZ42" s="967"/>
      <c r="CA42" s="967"/>
      <c r="CB42" s="967"/>
      <c r="CC42" s="967"/>
      <c r="CD42" s="967"/>
      <c r="CE42" s="967"/>
      <c r="CF42" s="967"/>
      <c r="CG42" s="967"/>
      <c r="CH42" s="967"/>
      <c r="CI42" s="967"/>
      <c r="CJ42" s="967"/>
      <c r="CK42" s="967"/>
      <c r="CL42" s="967"/>
      <c r="CM42" s="967"/>
      <c r="CN42" s="967"/>
      <c r="CO42" s="967"/>
      <c r="CP42" s="967"/>
      <c r="CQ42" s="967"/>
      <c r="CR42" s="967"/>
      <c r="CS42" s="967"/>
      <c r="CT42" s="967"/>
      <c r="CU42" s="967"/>
      <c r="CV42" s="967"/>
      <c r="CW42" s="967"/>
      <c r="CX42" s="967"/>
      <c r="CY42" s="967"/>
      <c r="CZ42" s="967"/>
      <c r="DA42" s="967"/>
      <c r="DB42" s="967"/>
      <c r="DC42" s="967"/>
      <c r="DD42" s="967"/>
      <c r="DE42" s="967"/>
      <c r="DF42" s="967"/>
      <c r="DG42" s="967"/>
      <c r="DH42" s="967"/>
      <c r="DI42" s="967"/>
      <c r="DJ42" s="967"/>
      <c r="DK42" s="967"/>
      <c r="DL42" s="967"/>
      <c r="DM42" s="967"/>
      <c r="DN42" s="967"/>
      <c r="DO42" s="967"/>
      <c r="DP42" s="967"/>
      <c r="DQ42" s="967"/>
      <c r="DR42" s="967"/>
      <c r="DS42" s="967"/>
      <c r="DT42" s="967"/>
      <c r="DU42" s="967"/>
      <c r="DV42" s="967"/>
      <c r="DW42" s="967"/>
      <c r="DX42" s="967"/>
      <c r="DY42" s="967"/>
      <c r="DZ42" s="967"/>
      <c r="EA42" s="967"/>
      <c r="EB42" s="967"/>
      <c r="EC42" s="967"/>
      <c r="ED42" s="967"/>
      <c r="EE42" s="967"/>
      <c r="EF42" s="967"/>
      <c r="EG42" s="967"/>
      <c r="EH42" s="967"/>
      <c r="EI42" s="967"/>
      <c r="EJ42" s="967"/>
      <c r="EK42" s="967"/>
      <c r="EL42" s="967"/>
      <c r="EM42" s="967"/>
      <c r="EN42" s="967"/>
      <c r="EO42" s="967"/>
      <c r="EP42" s="967"/>
      <c r="EQ42" s="967"/>
      <c r="ER42" s="967"/>
      <c r="ES42" s="967"/>
      <c r="ET42" s="967"/>
      <c r="EU42" s="967"/>
      <c r="EV42" s="967"/>
      <c r="EW42" s="967"/>
      <c r="EX42" s="967"/>
      <c r="EY42" s="967"/>
      <c r="EZ42" s="967"/>
      <c r="FA42" s="967"/>
      <c r="FB42" s="967"/>
      <c r="FC42" s="967"/>
      <c r="FD42" s="967"/>
      <c r="FE42" s="967"/>
      <c r="FF42" s="967"/>
      <c r="FG42" s="967"/>
      <c r="FH42" s="967"/>
      <c r="FI42" s="967"/>
      <c r="FJ42" s="967"/>
      <c r="FK42" s="967"/>
      <c r="FL42" s="967"/>
      <c r="FM42" s="967"/>
      <c r="FN42" s="967"/>
      <c r="FO42" s="967"/>
      <c r="FP42" s="967"/>
      <c r="FQ42" s="967"/>
      <c r="FR42" s="967"/>
      <c r="FS42" s="967"/>
      <c r="FT42" s="967"/>
      <c r="FU42" s="967"/>
      <c r="FV42" s="967"/>
      <c r="FW42" s="967"/>
      <c r="FX42" s="967"/>
      <c r="FY42" s="967"/>
      <c r="FZ42" s="967"/>
      <c r="GA42" s="967"/>
      <c r="GB42" s="967"/>
      <c r="GC42" s="967"/>
      <c r="GD42" s="967"/>
      <c r="GE42" s="967"/>
      <c r="GF42" s="967"/>
      <c r="GG42" s="967"/>
      <c r="GH42" s="967"/>
      <c r="GI42" s="967"/>
      <c r="GJ42" s="967"/>
      <c r="GK42" s="967"/>
      <c r="GL42" s="967"/>
      <c r="GM42" s="967"/>
      <c r="GN42" s="967"/>
      <c r="GO42" s="967"/>
      <c r="GP42" s="967"/>
      <c r="GQ42" s="967"/>
      <c r="GR42" s="967"/>
      <c r="GS42" s="967"/>
      <c r="GT42" s="967"/>
      <c r="GU42" s="967"/>
      <c r="GV42" s="967"/>
      <c r="GW42" s="967"/>
      <c r="GX42" s="967"/>
      <c r="GY42" s="967"/>
      <c r="GZ42" s="967"/>
      <c r="HA42" s="967"/>
      <c r="HB42" s="967"/>
      <c r="HC42" s="967"/>
      <c r="HD42" s="967"/>
      <c r="HE42" s="967"/>
      <c r="HF42" s="967"/>
      <c r="HG42" s="967"/>
      <c r="HH42" s="967"/>
      <c r="HI42" s="967"/>
      <c r="HJ42" s="967"/>
      <c r="HK42" s="967"/>
      <c r="HL42" s="967"/>
      <c r="HM42" s="967"/>
      <c r="HN42" s="967"/>
      <c r="HO42" s="967"/>
      <c r="HP42" s="967"/>
      <c r="HQ42" s="967"/>
      <c r="HR42" s="967"/>
      <c r="HS42" s="967"/>
      <c r="HT42" s="967"/>
      <c r="HU42" s="967"/>
      <c r="HV42" s="967"/>
      <c r="HW42" s="967"/>
      <c r="HX42" s="967"/>
      <c r="HY42" s="967"/>
      <c r="HZ42" s="967"/>
      <c r="IA42" s="967"/>
      <c r="IB42" s="967"/>
      <c r="IC42" s="967"/>
      <c r="ID42" s="967"/>
      <c r="IE42" s="967"/>
      <c r="IF42" s="967"/>
      <c r="IG42" s="967"/>
      <c r="IH42" s="967"/>
      <c r="II42" s="967"/>
      <c r="IJ42" s="967"/>
      <c r="IK42" s="967"/>
      <c r="IL42" s="967"/>
      <c r="IM42" s="967"/>
      <c r="IN42" s="967"/>
      <c r="IO42" s="967"/>
      <c r="IP42" s="967"/>
      <c r="IQ42" s="967"/>
      <c r="IR42" s="967"/>
      <c r="IS42" s="967"/>
      <c r="IT42" s="967"/>
      <c r="IU42" s="967"/>
      <c r="IV42" s="967"/>
      <c r="IW42" s="967"/>
      <c r="IX42" s="967"/>
    </row>
    <row r="43" spans="3:258">
      <c r="C43" s="967" t="s">
        <v>371</v>
      </c>
      <c r="D43" s="967"/>
      <c r="E43" s="967"/>
      <c r="F43" s="967"/>
      <c r="G43" s="967"/>
      <c r="H43" s="967"/>
      <c r="I43" s="967"/>
      <c r="J43" s="967"/>
      <c r="K43" s="967"/>
      <c r="L43" s="967"/>
      <c r="M43" s="967"/>
      <c r="N43" s="172"/>
      <c r="O43" s="172"/>
      <c r="P43" s="172"/>
      <c r="Q43" s="172"/>
      <c r="R43" s="172"/>
      <c r="S43" s="967"/>
      <c r="T43" s="967"/>
      <c r="U43" s="967"/>
      <c r="V43" s="967"/>
      <c r="W43" s="967"/>
      <c r="X43" s="967"/>
      <c r="Y43" s="967"/>
      <c r="Z43" s="967"/>
      <c r="AA43" s="967"/>
      <c r="AB43" s="967"/>
      <c r="AC43" s="967"/>
      <c r="AD43" s="967"/>
      <c r="AE43" s="967"/>
      <c r="AF43" s="967"/>
      <c r="AG43" s="967"/>
      <c r="AH43" s="967"/>
      <c r="AI43" s="967"/>
      <c r="AJ43" s="967"/>
      <c r="AK43" s="967"/>
      <c r="AL43" s="967"/>
      <c r="AM43" s="967"/>
      <c r="AN43" s="967"/>
      <c r="AO43" s="967"/>
      <c r="AP43" s="967"/>
      <c r="AQ43" s="967"/>
      <c r="AR43" s="967"/>
      <c r="AS43" s="967"/>
      <c r="AT43" s="967"/>
      <c r="AU43" s="967"/>
      <c r="AV43" s="967"/>
      <c r="AW43" s="967"/>
      <c r="AX43" s="967"/>
      <c r="AY43" s="967"/>
      <c r="AZ43" s="967"/>
      <c r="BA43" s="967"/>
      <c r="BB43" s="967"/>
      <c r="BC43" s="967"/>
      <c r="BD43" s="967"/>
      <c r="BE43" s="967"/>
      <c r="BF43" s="967"/>
      <c r="BG43" s="967"/>
      <c r="BH43" s="967"/>
      <c r="BI43" s="967"/>
      <c r="BJ43" s="967"/>
      <c r="BK43" s="967"/>
      <c r="BL43" s="967"/>
      <c r="BM43" s="967"/>
      <c r="BN43" s="967"/>
      <c r="BO43" s="967"/>
      <c r="BP43" s="967"/>
      <c r="BQ43" s="967"/>
      <c r="BR43" s="967"/>
      <c r="BS43" s="967"/>
      <c r="BT43" s="967"/>
      <c r="BU43" s="967"/>
      <c r="BV43" s="967"/>
      <c r="BW43" s="967"/>
      <c r="BX43" s="967"/>
      <c r="BY43" s="967"/>
      <c r="BZ43" s="967"/>
      <c r="CA43" s="967"/>
      <c r="CB43" s="967"/>
      <c r="CC43" s="967"/>
      <c r="CD43" s="967"/>
      <c r="CE43" s="967"/>
      <c r="CF43" s="967"/>
      <c r="CG43" s="967"/>
      <c r="CH43" s="967"/>
      <c r="CI43" s="967"/>
      <c r="CJ43" s="967"/>
      <c r="CK43" s="967"/>
      <c r="CL43" s="967"/>
      <c r="CM43" s="967"/>
      <c r="CN43" s="967"/>
      <c r="CO43" s="967"/>
      <c r="CP43" s="967"/>
      <c r="CQ43" s="967"/>
      <c r="CR43" s="967"/>
      <c r="CS43" s="967"/>
      <c r="CT43" s="967"/>
      <c r="CU43" s="967"/>
      <c r="CV43" s="967"/>
      <c r="CW43" s="967"/>
      <c r="CX43" s="967"/>
      <c r="CY43" s="967"/>
      <c r="CZ43" s="967"/>
      <c r="DA43" s="967"/>
      <c r="DB43" s="967"/>
      <c r="DC43" s="967"/>
      <c r="DD43" s="967"/>
      <c r="DE43" s="967"/>
      <c r="DF43" s="967"/>
      <c r="DG43" s="967"/>
      <c r="DH43" s="967"/>
      <c r="DI43" s="967"/>
      <c r="DJ43" s="967"/>
      <c r="DK43" s="967"/>
      <c r="DL43" s="967"/>
      <c r="DM43" s="967"/>
      <c r="DN43" s="967"/>
      <c r="DO43" s="967"/>
      <c r="DP43" s="967"/>
      <c r="DQ43" s="967"/>
      <c r="DR43" s="967"/>
      <c r="DS43" s="967"/>
      <c r="DT43" s="967"/>
      <c r="DU43" s="967"/>
      <c r="DV43" s="967"/>
      <c r="DW43" s="967"/>
      <c r="DX43" s="967"/>
      <c r="DY43" s="967"/>
      <c r="DZ43" s="967"/>
      <c r="EA43" s="967"/>
      <c r="EB43" s="967"/>
      <c r="EC43" s="967"/>
      <c r="ED43" s="967"/>
      <c r="EE43" s="967"/>
      <c r="EF43" s="967"/>
      <c r="EG43" s="967"/>
      <c r="EH43" s="967"/>
      <c r="EI43" s="967"/>
      <c r="EJ43" s="967"/>
      <c r="EK43" s="967"/>
      <c r="EL43" s="967"/>
      <c r="EM43" s="967"/>
      <c r="EN43" s="967"/>
      <c r="EO43" s="967"/>
      <c r="EP43" s="967"/>
      <c r="EQ43" s="967"/>
      <c r="ER43" s="967"/>
      <c r="ES43" s="967"/>
      <c r="ET43" s="967"/>
      <c r="EU43" s="967"/>
      <c r="EV43" s="967"/>
      <c r="EW43" s="967"/>
      <c r="EX43" s="967"/>
      <c r="EY43" s="967"/>
      <c r="EZ43" s="967"/>
      <c r="FA43" s="967"/>
      <c r="FB43" s="967"/>
      <c r="FC43" s="967"/>
      <c r="FD43" s="967"/>
      <c r="FE43" s="967"/>
      <c r="FF43" s="967"/>
      <c r="FG43" s="967"/>
      <c r="FH43" s="967"/>
      <c r="FI43" s="967"/>
      <c r="FJ43" s="967"/>
      <c r="FK43" s="967"/>
      <c r="FL43" s="967"/>
      <c r="FM43" s="967"/>
      <c r="FN43" s="967"/>
      <c r="FO43" s="967"/>
      <c r="FP43" s="967"/>
      <c r="FQ43" s="967"/>
      <c r="FR43" s="967"/>
      <c r="FS43" s="967"/>
      <c r="FT43" s="967"/>
      <c r="FU43" s="967"/>
      <c r="FV43" s="967"/>
      <c r="FW43" s="967"/>
      <c r="FX43" s="967"/>
      <c r="FY43" s="967"/>
      <c r="FZ43" s="967"/>
      <c r="GA43" s="967"/>
      <c r="GB43" s="967"/>
      <c r="GC43" s="967"/>
      <c r="GD43" s="967"/>
      <c r="GE43" s="967"/>
      <c r="GF43" s="967"/>
      <c r="GG43" s="967"/>
      <c r="GH43" s="967"/>
      <c r="GI43" s="967"/>
      <c r="GJ43" s="967"/>
      <c r="GK43" s="967"/>
      <c r="GL43" s="967"/>
      <c r="GM43" s="967"/>
      <c r="GN43" s="967"/>
      <c r="GO43" s="967"/>
      <c r="GP43" s="967"/>
      <c r="GQ43" s="967"/>
      <c r="GR43" s="967"/>
      <c r="GS43" s="967"/>
      <c r="GT43" s="967"/>
      <c r="GU43" s="967"/>
      <c r="GV43" s="967"/>
      <c r="GW43" s="967"/>
      <c r="GX43" s="967"/>
      <c r="GY43" s="967"/>
      <c r="GZ43" s="967"/>
      <c r="HA43" s="967"/>
      <c r="HB43" s="967"/>
      <c r="HC43" s="967"/>
      <c r="HD43" s="967"/>
      <c r="HE43" s="967"/>
      <c r="HF43" s="967"/>
      <c r="HG43" s="967"/>
      <c r="HH43" s="967"/>
      <c r="HI43" s="967"/>
      <c r="HJ43" s="967"/>
      <c r="HK43" s="967"/>
      <c r="HL43" s="967"/>
      <c r="HM43" s="967"/>
      <c r="HN43" s="967"/>
      <c r="HO43" s="967"/>
      <c r="HP43" s="967"/>
      <c r="HQ43" s="967"/>
      <c r="HR43" s="967"/>
      <c r="HS43" s="967"/>
      <c r="HT43" s="967"/>
      <c r="HU43" s="967"/>
      <c r="HV43" s="967"/>
      <c r="HW43" s="967"/>
      <c r="HX43" s="967"/>
      <c r="HY43" s="967"/>
      <c r="HZ43" s="967"/>
      <c r="IA43" s="967"/>
      <c r="IB43" s="967"/>
      <c r="IC43" s="967"/>
      <c r="ID43" s="967"/>
      <c r="IE43" s="967"/>
      <c r="IF43" s="967"/>
      <c r="IG43" s="967"/>
      <c r="IH43" s="967"/>
      <c r="II43" s="967"/>
      <c r="IJ43" s="967"/>
      <c r="IK43" s="967"/>
      <c r="IL43" s="967"/>
      <c r="IM43" s="967"/>
      <c r="IN43" s="967"/>
      <c r="IO43" s="967"/>
      <c r="IP43" s="967"/>
      <c r="IQ43" s="967"/>
      <c r="IR43" s="967"/>
      <c r="IS43" s="967"/>
      <c r="IT43" s="967"/>
      <c r="IU43" s="967"/>
      <c r="IV43" s="967"/>
      <c r="IW43" s="967"/>
      <c r="IX43" s="967"/>
    </row>
    <row r="44" spans="3:258">
      <c r="C44" s="967" t="s">
        <v>2287</v>
      </c>
      <c r="D44" s="967"/>
      <c r="E44" s="967"/>
      <c r="F44" s="967"/>
      <c r="G44" s="967"/>
      <c r="H44" s="967"/>
      <c r="I44" s="967"/>
      <c r="J44" s="967"/>
      <c r="K44" s="967"/>
      <c r="L44" s="967"/>
      <c r="M44" s="967"/>
      <c r="N44" s="172"/>
      <c r="O44" s="172"/>
      <c r="P44" s="172"/>
      <c r="Q44" s="172"/>
      <c r="R44" s="172"/>
      <c r="S44" s="967"/>
      <c r="T44" s="967"/>
      <c r="U44" s="967"/>
      <c r="V44" s="967"/>
      <c r="W44" s="967"/>
      <c r="X44" s="967"/>
      <c r="Y44" s="967"/>
      <c r="Z44" s="967"/>
      <c r="AA44" s="967"/>
      <c r="AB44" s="967"/>
      <c r="AC44" s="967"/>
      <c r="AD44" s="967"/>
      <c r="AE44" s="967"/>
      <c r="AF44" s="967"/>
      <c r="AG44" s="967"/>
      <c r="AH44" s="967"/>
      <c r="AI44" s="967"/>
      <c r="AJ44" s="967"/>
      <c r="AK44" s="967"/>
      <c r="AL44" s="967"/>
      <c r="AM44" s="967"/>
      <c r="AN44" s="967"/>
      <c r="AO44" s="967"/>
      <c r="AP44" s="967"/>
      <c r="AQ44" s="967"/>
      <c r="AR44" s="967"/>
      <c r="AS44" s="967"/>
      <c r="AT44" s="967"/>
      <c r="AU44" s="967"/>
      <c r="AV44" s="967"/>
      <c r="AW44" s="967"/>
      <c r="AX44" s="967"/>
      <c r="AY44" s="967"/>
      <c r="AZ44" s="967"/>
      <c r="BA44" s="967"/>
      <c r="BB44" s="967"/>
      <c r="BC44" s="967"/>
      <c r="BD44" s="967"/>
      <c r="BE44" s="967"/>
      <c r="BF44" s="967"/>
      <c r="BG44" s="967"/>
      <c r="BH44" s="967"/>
      <c r="BI44" s="967"/>
      <c r="BJ44" s="967"/>
      <c r="BK44" s="967"/>
      <c r="BL44" s="967"/>
      <c r="BM44" s="967"/>
      <c r="BN44" s="967"/>
      <c r="BO44" s="967"/>
      <c r="BP44" s="967"/>
      <c r="BQ44" s="967"/>
      <c r="BR44" s="967"/>
      <c r="BS44" s="967"/>
      <c r="BT44" s="967"/>
      <c r="BU44" s="967"/>
      <c r="BV44" s="967"/>
      <c r="BW44" s="967"/>
      <c r="BX44" s="967"/>
      <c r="BY44" s="967"/>
      <c r="BZ44" s="967"/>
      <c r="CA44" s="967"/>
      <c r="CB44" s="967"/>
      <c r="CC44" s="967"/>
      <c r="CD44" s="967"/>
      <c r="CE44" s="967"/>
      <c r="CF44" s="967"/>
      <c r="CG44" s="967"/>
      <c r="CH44" s="967"/>
      <c r="CI44" s="967"/>
      <c r="CJ44" s="967"/>
      <c r="CK44" s="967"/>
      <c r="CL44" s="967"/>
      <c r="CM44" s="967"/>
      <c r="CN44" s="967"/>
      <c r="CO44" s="967"/>
      <c r="CP44" s="967"/>
      <c r="CQ44" s="967"/>
      <c r="CR44" s="967"/>
      <c r="CS44" s="967"/>
      <c r="CT44" s="967"/>
      <c r="CU44" s="967"/>
      <c r="CV44" s="967"/>
      <c r="CW44" s="967"/>
      <c r="CX44" s="967"/>
      <c r="CY44" s="967"/>
      <c r="CZ44" s="967"/>
      <c r="DA44" s="967"/>
      <c r="DB44" s="967"/>
      <c r="DC44" s="967"/>
      <c r="DD44" s="967"/>
      <c r="DE44" s="967"/>
      <c r="DF44" s="967"/>
      <c r="DG44" s="967"/>
      <c r="DH44" s="967"/>
      <c r="DI44" s="967"/>
      <c r="DJ44" s="967"/>
      <c r="DK44" s="967"/>
      <c r="DL44" s="967"/>
      <c r="DM44" s="967"/>
      <c r="DN44" s="967"/>
      <c r="DO44" s="967"/>
      <c r="DP44" s="967"/>
      <c r="DQ44" s="967"/>
      <c r="DR44" s="967"/>
      <c r="DS44" s="967"/>
      <c r="DT44" s="967"/>
      <c r="DU44" s="967"/>
      <c r="DV44" s="967"/>
      <c r="DW44" s="967"/>
      <c r="DX44" s="967"/>
      <c r="DY44" s="967"/>
      <c r="DZ44" s="967"/>
      <c r="EA44" s="967"/>
      <c r="EB44" s="967"/>
      <c r="EC44" s="967"/>
      <c r="ED44" s="967"/>
      <c r="EE44" s="967"/>
      <c r="EF44" s="967"/>
      <c r="EG44" s="967"/>
      <c r="EH44" s="967"/>
      <c r="EI44" s="967"/>
      <c r="EJ44" s="967"/>
      <c r="EK44" s="967"/>
      <c r="EL44" s="967"/>
      <c r="EM44" s="967"/>
      <c r="EN44" s="967"/>
      <c r="EO44" s="967"/>
      <c r="EP44" s="967"/>
      <c r="EQ44" s="967"/>
      <c r="ER44" s="967"/>
      <c r="ES44" s="967"/>
      <c r="ET44" s="967"/>
      <c r="EU44" s="967"/>
      <c r="EV44" s="967"/>
      <c r="EW44" s="967"/>
      <c r="EX44" s="967"/>
      <c r="EY44" s="967"/>
      <c r="EZ44" s="967"/>
      <c r="FA44" s="967"/>
      <c r="FB44" s="967"/>
      <c r="FC44" s="967"/>
      <c r="FD44" s="967"/>
      <c r="FE44" s="967"/>
      <c r="FF44" s="967"/>
      <c r="FG44" s="967"/>
      <c r="FH44" s="967"/>
      <c r="FI44" s="967"/>
      <c r="FJ44" s="967"/>
      <c r="FK44" s="967"/>
      <c r="FL44" s="967"/>
      <c r="FM44" s="967"/>
      <c r="FN44" s="967"/>
      <c r="FO44" s="967"/>
      <c r="FP44" s="967"/>
      <c r="FQ44" s="967"/>
      <c r="FR44" s="967"/>
      <c r="FS44" s="967"/>
      <c r="FT44" s="967"/>
      <c r="FU44" s="967"/>
      <c r="FV44" s="967"/>
      <c r="FW44" s="967"/>
      <c r="FX44" s="967"/>
      <c r="FY44" s="967"/>
      <c r="FZ44" s="967"/>
      <c r="GA44" s="967"/>
      <c r="GB44" s="967"/>
      <c r="GC44" s="967"/>
      <c r="GD44" s="967"/>
      <c r="GE44" s="967"/>
      <c r="GF44" s="967"/>
      <c r="GG44" s="967"/>
      <c r="GH44" s="967"/>
      <c r="GI44" s="967"/>
      <c r="GJ44" s="967"/>
      <c r="GK44" s="967"/>
      <c r="GL44" s="967"/>
      <c r="GM44" s="967"/>
      <c r="GN44" s="967"/>
      <c r="GO44" s="967"/>
      <c r="GP44" s="967"/>
      <c r="GQ44" s="967"/>
      <c r="GR44" s="967"/>
      <c r="GS44" s="967"/>
      <c r="GT44" s="967"/>
      <c r="GU44" s="967"/>
      <c r="GV44" s="967"/>
      <c r="GW44" s="967"/>
      <c r="GX44" s="967"/>
      <c r="GY44" s="967"/>
      <c r="GZ44" s="967"/>
      <c r="HA44" s="967"/>
      <c r="HB44" s="967"/>
      <c r="HC44" s="967"/>
      <c r="HD44" s="967"/>
      <c r="HE44" s="967"/>
      <c r="HF44" s="967"/>
      <c r="HG44" s="967"/>
      <c r="HH44" s="967"/>
      <c r="HI44" s="967"/>
      <c r="HJ44" s="967"/>
      <c r="HK44" s="967"/>
      <c r="HL44" s="967"/>
      <c r="HM44" s="967"/>
      <c r="HN44" s="967"/>
      <c r="HO44" s="967"/>
      <c r="HP44" s="967"/>
      <c r="HQ44" s="967"/>
      <c r="HR44" s="967"/>
      <c r="HS44" s="967"/>
      <c r="HT44" s="967"/>
      <c r="HU44" s="967"/>
      <c r="HV44" s="967"/>
      <c r="HW44" s="967"/>
      <c r="HX44" s="967"/>
      <c r="HY44" s="967"/>
      <c r="HZ44" s="967"/>
      <c r="IA44" s="967"/>
      <c r="IB44" s="967"/>
      <c r="IC44" s="967"/>
      <c r="ID44" s="967"/>
      <c r="IE44" s="967"/>
      <c r="IF44" s="967"/>
      <c r="IG44" s="967"/>
      <c r="IH44" s="967"/>
      <c r="II44" s="967"/>
      <c r="IJ44" s="967"/>
      <c r="IK44" s="967"/>
      <c r="IL44" s="967"/>
      <c r="IM44" s="967"/>
      <c r="IN44" s="967"/>
      <c r="IO44" s="967"/>
      <c r="IP44" s="967"/>
      <c r="IQ44" s="967"/>
      <c r="IR44" s="967"/>
      <c r="IS44" s="967"/>
      <c r="IT44" s="967"/>
      <c r="IU44" s="967"/>
      <c r="IV44" s="967"/>
      <c r="IW44" s="967"/>
      <c r="IX44" s="967"/>
    </row>
    <row r="45" spans="3:258" ht="20.25" customHeight="1">
      <c r="C45" s="40" t="s">
        <v>548</v>
      </c>
      <c r="E45" s="40" t="s">
        <v>971</v>
      </c>
    </row>
    <row r="46" spans="3:258" ht="18" customHeight="1">
      <c r="C46" s="40" t="s">
        <v>417</v>
      </c>
      <c r="E46" s="1142" t="s">
        <v>972</v>
      </c>
    </row>
    <row r="47" spans="3:258" ht="18" customHeight="1">
      <c r="C47" s="40"/>
      <c r="E47" s="40" t="s">
        <v>973</v>
      </c>
      <c r="H47" s="62" t="s">
        <v>548</v>
      </c>
    </row>
    <row r="48" spans="3:258" ht="18" customHeight="1" thickBot="1">
      <c r="C48" s="40"/>
      <c r="E48" s="40"/>
    </row>
    <row r="49" spans="2:16" ht="20.25" customHeight="1">
      <c r="C49" s="1143" t="s">
        <v>524</v>
      </c>
      <c r="D49" s="1144" t="s">
        <v>186</v>
      </c>
      <c r="E49" s="1144" t="s">
        <v>228</v>
      </c>
      <c r="F49" s="1144" t="s">
        <v>524</v>
      </c>
      <c r="G49" s="1144" t="s">
        <v>230</v>
      </c>
      <c r="H49" s="1144" t="s">
        <v>372</v>
      </c>
      <c r="I49" s="1144" t="s">
        <v>232</v>
      </c>
      <c r="J49" s="1144"/>
      <c r="K49" s="1144" t="s">
        <v>197</v>
      </c>
      <c r="L49" s="1145"/>
      <c r="M49" s="1136" t="s">
        <v>1204</v>
      </c>
    </row>
    <row r="50" spans="2:16" ht="20.25" customHeight="1">
      <c r="C50" s="1146"/>
      <c r="D50" s="1147"/>
      <c r="E50" s="1147"/>
      <c r="F50" s="1147"/>
      <c r="G50" s="1147"/>
      <c r="H50" s="1147"/>
      <c r="I50" s="471" t="s">
        <v>675</v>
      </c>
      <c r="J50" s="471" t="s">
        <v>676</v>
      </c>
      <c r="K50" s="471" t="s">
        <v>509</v>
      </c>
      <c r="L50" s="1148" t="s">
        <v>510</v>
      </c>
      <c r="M50" s="1137"/>
    </row>
    <row r="51" spans="2:16" ht="20.25" customHeight="1">
      <c r="C51" s="1149" t="s">
        <v>410</v>
      </c>
      <c r="D51" s="1150" t="s">
        <v>411</v>
      </c>
      <c r="E51" s="1150" t="s">
        <v>412</v>
      </c>
      <c r="F51" s="1150" t="s">
        <v>413</v>
      </c>
      <c r="G51" s="1150" t="s">
        <v>414</v>
      </c>
      <c r="H51" s="1150" t="s">
        <v>415</v>
      </c>
      <c r="I51" s="1150" t="s">
        <v>373</v>
      </c>
      <c r="J51" s="1150" t="s">
        <v>374</v>
      </c>
      <c r="K51" s="1150" t="s">
        <v>375</v>
      </c>
      <c r="L51" s="1151" t="s">
        <v>376</v>
      </c>
      <c r="M51" s="1152"/>
    </row>
    <row r="52" spans="2:16" ht="63.75">
      <c r="C52" s="26">
        <v>1</v>
      </c>
      <c r="D52" s="219" t="s">
        <v>199</v>
      </c>
      <c r="E52" s="255" t="s">
        <v>377</v>
      </c>
      <c r="F52" s="215">
        <v>1</v>
      </c>
      <c r="G52" s="255" t="s">
        <v>194</v>
      </c>
      <c r="H52" s="255" t="s">
        <v>378</v>
      </c>
      <c r="I52" s="36" t="s">
        <v>2203</v>
      </c>
      <c r="J52" s="36" t="s">
        <v>2204</v>
      </c>
      <c r="K52" s="433">
        <f>1/3*100%</f>
        <v>0.33333333333333331</v>
      </c>
      <c r="L52" s="141">
        <f>2/4*100%</f>
        <v>0.5</v>
      </c>
      <c r="M52" s="157"/>
    </row>
    <row r="53" spans="2:16" ht="51">
      <c r="C53" s="47"/>
      <c r="D53" s="223"/>
      <c r="E53" s="48" t="s">
        <v>379</v>
      </c>
      <c r="F53" s="72">
        <v>2</v>
      </c>
      <c r="G53" s="48" t="s">
        <v>380</v>
      </c>
      <c r="H53" s="48" t="s">
        <v>2</v>
      </c>
      <c r="I53" s="826" t="s">
        <v>332</v>
      </c>
      <c r="J53" s="826" t="s">
        <v>974</v>
      </c>
      <c r="K53" s="826" t="s">
        <v>703</v>
      </c>
      <c r="L53" s="148" t="s">
        <v>981</v>
      </c>
      <c r="M53" s="157" t="s">
        <v>1265</v>
      </c>
    </row>
    <row r="54" spans="2:16" ht="63.75">
      <c r="C54" s="73">
        <v>2</v>
      </c>
      <c r="D54" s="74" t="s">
        <v>381</v>
      </c>
      <c r="E54" s="255" t="s">
        <v>382</v>
      </c>
      <c r="F54" s="215">
        <v>3</v>
      </c>
      <c r="G54" s="255" t="s">
        <v>383</v>
      </c>
      <c r="H54" s="48" t="s">
        <v>384</v>
      </c>
      <c r="I54" s="255" t="s">
        <v>1985</v>
      </c>
      <c r="J54" s="255" t="s">
        <v>1986</v>
      </c>
      <c r="K54" s="433" t="s">
        <v>643</v>
      </c>
      <c r="L54" s="141" t="s">
        <v>643</v>
      </c>
      <c r="M54" s="157"/>
    </row>
    <row r="55" spans="2:16" s="161" customFormat="1" ht="26.25" customHeight="1">
      <c r="C55" s="1331">
        <v>3</v>
      </c>
      <c r="D55" s="218" t="s">
        <v>172</v>
      </c>
      <c r="E55" s="889" t="s">
        <v>385</v>
      </c>
      <c r="F55" s="215">
        <v>4</v>
      </c>
      <c r="G55" s="255" t="s">
        <v>386</v>
      </c>
      <c r="H55" s="48" t="s">
        <v>387</v>
      </c>
      <c r="I55" s="255" t="s">
        <v>2545</v>
      </c>
      <c r="J55" s="255" t="s">
        <v>2546</v>
      </c>
      <c r="K55" s="433">
        <f>7/8*100%</f>
        <v>0.875</v>
      </c>
      <c r="L55" s="141">
        <f>38/40*100%</f>
        <v>0.95</v>
      </c>
      <c r="M55" s="157"/>
      <c r="P55" s="162"/>
    </row>
    <row r="56" spans="2:16" s="161" customFormat="1" ht="38.25">
      <c r="C56" s="1332"/>
      <c r="D56" s="223"/>
      <c r="E56" s="887"/>
      <c r="F56" s="215">
        <v>5</v>
      </c>
      <c r="G56" s="255" t="s">
        <v>0</v>
      </c>
      <c r="H56" s="48" t="s">
        <v>1</v>
      </c>
      <c r="I56" s="286" t="s">
        <v>975</v>
      </c>
      <c r="J56" s="443" t="s">
        <v>1987</v>
      </c>
      <c r="K56" s="433" t="s">
        <v>981</v>
      </c>
      <c r="L56" s="141" t="s">
        <v>703</v>
      </c>
      <c r="M56" s="157"/>
      <c r="P56" s="162"/>
    </row>
    <row r="57" spans="2:16" s="161" customFormat="1" ht="51">
      <c r="C57" s="1331">
        <v>4</v>
      </c>
      <c r="D57" s="218" t="s">
        <v>173</v>
      </c>
      <c r="E57" s="216" t="s">
        <v>185</v>
      </c>
      <c r="F57" s="215">
        <v>6</v>
      </c>
      <c r="G57" s="255" t="s">
        <v>388</v>
      </c>
      <c r="H57" s="48" t="s">
        <v>389</v>
      </c>
      <c r="I57" s="255" t="s">
        <v>2548</v>
      </c>
      <c r="J57" s="255" t="s">
        <v>2547</v>
      </c>
      <c r="K57" s="741">
        <f>7/7068*100%</f>
        <v>9.9037917374080364E-4</v>
      </c>
      <c r="L57" s="142">
        <f>68/7068*100%</f>
        <v>9.6208262591963786E-3</v>
      </c>
      <c r="M57" s="1153"/>
      <c r="P57" s="162"/>
    </row>
    <row r="58" spans="2:16" s="161" customFormat="1" ht="63.75">
      <c r="C58" s="1333"/>
      <c r="D58" s="219"/>
      <c r="E58" s="236"/>
      <c r="F58" s="293">
        <v>7</v>
      </c>
      <c r="G58" s="292" t="s">
        <v>390</v>
      </c>
      <c r="H58" s="292" t="s">
        <v>391</v>
      </c>
      <c r="I58" s="255" t="s">
        <v>2550</v>
      </c>
      <c r="J58" s="255" t="s">
        <v>2549</v>
      </c>
      <c r="K58" s="433">
        <f>7/8*100%</f>
        <v>0.875</v>
      </c>
      <c r="L58" s="141">
        <f>38/40*100%</f>
        <v>0.95</v>
      </c>
      <c r="M58" s="157"/>
      <c r="P58" s="162"/>
    </row>
    <row r="59" spans="2:16" s="161" customFormat="1" ht="51">
      <c r="C59" s="1332"/>
      <c r="D59" s="223"/>
      <c r="E59" s="76"/>
      <c r="F59" s="215">
        <v>8</v>
      </c>
      <c r="G59" s="255" t="s">
        <v>193</v>
      </c>
      <c r="H59" s="255" t="s">
        <v>192</v>
      </c>
      <c r="I59" s="255" t="s">
        <v>2551</v>
      </c>
      <c r="J59" s="255" t="s">
        <v>2552</v>
      </c>
      <c r="K59" s="433">
        <f>7/8*100%</f>
        <v>0.875</v>
      </c>
      <c r="L59" s="141">
        <f>38/40*100%</f>
        <v>0.95</v>
      </c>
      <c r="M59" s="157"/>
      <c r="P59" s="162"/>
    </row>
    <row r="60" spans="2:16" ht="76.5">
      <c r="C60" s="44">
        <v>5</v>
      </c>
      <c r="D60" s="218" t="s">
        <v>311</v>
      </c>
      <c r="E60" s="216" t="s">
        <v>3</v>
      </c>
      <c r="F60" s="213">
        <v>9</v>
      </c>
      <c r="G60" s="216" t="s">
        <v>527</v>
      </c>
      <c r="H60" s="216" t="s">
        <v>227</v>
      </c>
      <c r="I60" s="216" t="s">
        <v>976</v>
      </c>
      <c r="J60" s="216" t="s">
        <v>976</v>
      </c>
      <c r="K60" s="284" t="s">
        <v>977</v>
      </c>
      <c r="L60" s="220" t="s">
        <v>977</v>
      </c>
      <c r="M60" s="1154" t="s">
        <v>1415</v>
      </c>
    </row>
    <row r="61" spans="2:16" ht="77.25" thickBot="1">
      <c r="B61" s="102"/>
      <c r="C61" s="293"/>
      <c r="D61" s="292"/>
      <c r="E61" s="292" t="s">
        <v>176</v>
      </c>
      <c r="F61" s="293">
        <v>10</v>
      </c>
      <c r="G61" s="292" t="s">
        <v>393</v>
      </c>
      <c r="H61" s="292" t="s">
        <v>978</v>
      </c>
      <c r="I61" s="292" t="s">
        <v>942</v>
      </c>
      <c r="J61" s="292" t="s">
        <v>1629</v>
      </c>
      <c r="K61" s="35">
        <f>3/3*100%</f>
        <v>1</v>
      </c>
      <c r="L61" s="35">
        <f>3/3*100%</f>
        <v>1</v>
      </c>
      <c r="M61" s="1155" t="s">
        <v>1416</v>
      </c>
    </row>
    <row r="62" spans="2:16" ht="20.25" customHeight="1">
      <c r="C62" s="1334" t="s">
        <v>524</v>
      </c>
      <c r="D62" s="1037" t="s">
        <v>186</v>
      </c>
      <c r="E62" s="1037" t="s">
        <v>228</v>
      </c>
      <c r="F62" s="1037" t="s">
        <v>524</v>
      </c>
      <c r="G62" s="1037" t="s">
        <v>230</v>
      </c>
      <c r="H62" s="1037" t="s">
        <v>372</v>
      </c>
      <c r="I62" s="1037" t="s">
        <v>232</v>
      </c>
      <c r="J62" s="1037"/>
      <c r="K62" s="1037" t="s">
        <v>197</v>
      </c>
      <c r="L62" s="1133"/>
      <c r="M62" s="1136" t="s">
        <v>1204</v>
      </c>
    </row>
    <row r="63" spans="2:16" ht="20.25" customHeight="1">
      <c r="C63" s="1335"/>
      <c r="D63" s="1038"/>
      <c r="E63" s="1038"/>
      <c r="F63" s="1038"/>
      <c r="G63" s="1038"/>
      <c r="H63" s="1038"/>
      <c r="I63" s="660" t="s">
        <v>675</v>
      </c>
      <c r="J63" s="660" t="s">
        <v>676</v>
      </c>
      <c r="K63" s="660" t="s">
        <v>509</v>
      </c>
      <c r="L63" s="140" t="s">
        <v>510</v>
      </c>
      <c r="M63" s="1137"/>
    </row>
    <row r="64" spans="2:16" ht="20.25" customHeight="1">
      <c r="C64" s="88" t="s">
        <v>410</v>
      </c>
      <c r="D64" s="89" t="s">
        <v>411</v>
      </c>
      <c r="E64" s="89" t="s">
        <v>412</v>
      </c>
      <c r="F64" s="89" t="s">
        <v>413</v>
      </c>
      <c r="G64" s="89" t="s">
        <v>414</v>
      </c>
      <c r="H64" s="89" t="s">
        <v>415</v>
      </c>
      <c r="I64" s="89" t="s">
        <v>373</v>
      </c>
      <c r="J64" s="89" t="s">
        <v>374</v>
      </c>
      <c r="K64" s="89" t="s">
        <v>375</v>
      </c>
      <c r="L64" s="750" t="s">
        <v>376</v>
      </c>
      <c r="M64" s="1152"/>
    </row>
    <row r="65" spans="2:13" ht="91.5" customHeight="1">
      <c r="B65" s="102"/>
      <c r="C65" s="293"/>
      <c r="D65" s="135"/>
      <c r="E65" s="292" t="s">
        <v>177</v>
      </c>
      <c r="F65" s="293">
        <v>11</v>
      </c>
      <c r="G65" s="292" t="s">
        <v>395</v>
      </c>
      <c r="H65" s="292" t="s">
        <v>396</v>
      </c>
      <c r="I65" s="292" t="s">
        <v>1630</v>
      </c>
      <c r="J65" s="292" t="s">
        <v>2553</v>
      </c>
      <c r="K65" s="35">
        <f>3/4*100%</f>
        <v>0.75</v>
      </c>
      <c r="L65" s="35">
        <f>4/4*100%</f>
        <v>1</v>
      </c>
      <c r="M65" s="1155" t="s">
        <v>1416</v>
      </c>
    </row>
    <row r="66" spans="2:13" ht="75.75" customHeight="1">
      <c r="C66" s="47"/>
      <c r="D66" s="50"/>
      <c r="E66" s="255" t="s">
        <v>22</v>
      </c>
      <c r="F66" s="215">
        <v>12</v>
      </c>
      <c r="G66" s="255" t="s">
        <v>397</v>
      </c>
      <c r="H66" s="255" t="s">
        <v>398</v>
      </c>
      <c r="I66" s="255" t="s">
        <v>1631</v>
      </c>
      <c r="J66" s="255" t="s">
        <v>1632</v>
      </c>
      <c r="K66" s="433">
        <f>4/4*100%</f>
        <v>1</v>
      </c>
      <c r="L66" s="141">
        <f>3/3*100%</f>
        <v>1</v>
      </c>
      <c r="M66" s="1156" t="s">
        <v>1416</v>
      </c>
    </row>
    <row r="67" spans="2:13" ht="51">
      <c r="C67" s="44">
        <v>6</v>
      </c>
      <c r="D67" s="218" t="s">
        <v>23</v>
      </c>
      <c r="E67" s="292" t="s">
        <v>399</v>
      </c>
      <c r="F67" s="293">
        <v>13</v>
      </c>
      <c r="G67" s="292" t="s">
        <v>401</v>
      </c>
      <c r="H67" s="292" t="s">
        <v>400</v>
      </c>
      <c r="I67" s="255" t="s">
        <v>2559</v>
      </c>
      <c r="J67" s="255" t="s">
        <v>2560</v>
      </c>
      <c r="K67" s="741">
        <f>6735495859/1367274526316.41</f>
        <v>4.9262205426632037E-3</v>
      </c>
      <c r="L67" s="142">
        <f>2398273950/1367274526316.41</f>
        <v>1.7540544373785838E-3</v>
      </c>
      <c r="M67" s="1153" t="s">
        <v>2554</v>
      </c>
    </row>
    <row r="68" spans="2:13" ht="51">
      <c r="C68" s="729"/>
      <c r="D68" s="219"/>
      <c r="E68" s="292" t="s">
        <v>24</v>
      </c>
      <c r="F68" s="293">
        <v>14</v>
      </c>
      <c r="G68" s="292" t="s">
        <v>402</v>
      </c>
      <c r="H68" s="292" t="s">
        <v>178</v>
      </c>
      <c r="I68" s="255" t="s">
        <v>2555</v>
      </c>
      <c r="J68" s="255" t="s">
        <v>2556</v>
      </c>
      <c r="K68" s="741">
        <f>11450000/6010779721</f>
        <v>1.9049109319373111E-3</v>
      </c>
      <c r="L68" s="141">
        <f>518467500/6010779721</f>
        <v>8.6256280227441723E-2</v>
      </c>
      <c r="M68" s="1153" t="s">
        <v>2554</v>
      </c>
    </row>
    <row r="69" spans="2:13" ht="63.75">
      <c r="C69" s="729"/>
      <c r="D69" s="219"/>
      <c r="E69" s="216" t="s">
        <v>25</v>
      </c>
      <c r="F69" s="293">
        <v>15</v>
      </c>
      <c r="G69" s="292" t="s">
        <v>403</v>
      </c>
      <c r="H69" s="292" t="s">
        <v>4</v>
      </c>
      <c r="I69" s="255" t="s">
        <v>1988</v>
      </c>
      <c r="J69" s="255" t="s">
        <v>1700</v>
      </c>
      <c r="K69" s="741">
        <f>49303815/647543135</f>
        <v>7.6139815766867791E-2</v>
      </c>
      <c r="L69" s="142">
        <f>0/1186617949*100%</f>
        <v>0</v>
      </c>
      <c r="M69" s="1153" t="s">
        <v>2543</v>
      </c>
    </row>
    <row r="70" spans="2:13" ht="51">
      <c r="C70" s="729"/>
      <c r="D70" s="219"/>
      <c r="E70" s="255"/>
      <c r="F70" s="293">
        <v>16</v>
      </c>
      <c r="G70" s="292" t="s">
        <v>404</v>
      </c>
      <c r="H70" s="292" t="s">
        <v>405</v>
      </c>
      <c r="I70" s="255" t="s">
        <v>2557</v>
      </c>
      <c r="J70" s="255" t="s">
        <v>2558</v>
      </c>
      <c r="K70" s="741">
        <f>0/8834065598</f>
        <v>0</v>
      </c>
      <c r="L70" s="142">
        <f>63589021/6010779721</f>
        <v>1.0579163428304911E-2</v>
      </c>
      <c r="M70" s="1153" t="s">
        <v>2554</v>
      </c>
    </row>
    <row r="71" spans="2:13" ht="81" customHeight="1">
      <c r="C71" s="47"/>
      <c r="D71" s="223"/>
      <c r="E71" s="292" t="s">
        <v>331</v>
      </c>
      <c r="F71" s="293">
        <v>17</v>
      </c>
      <c r="G71" s="292" t="s">
        <v>42</v>
      </c>
      <c r="H71" s="292" t="s">
        <v>43</v>
      </c>
      <c r="I71" s="292" t="s">
        <v>1633</v>
      </c>
      <c r="J71" s="292" t="s">
        <v>1633</v>
      </c>
      <c r="K71" s="306" t="s">
        <v>1634</v>
      </c>
      <c r="L71" s="128" t="s">
        <v>1634</v>
      </c>
      <c r="M71" s="1155" t="s">
        <v>1417</v>
      </c>
    </row>
    <row r="72" spans="2:13" ht="93" customHeight="1">
      <c r="C72" s="44">
        <v>7</v>
      </c>
      <c r="D72" s="52" t="s">
        <v>537</v>
      </c>
      <c r="E72" s="255" t="s">
        <v>333</v>
      </c>
      <c r="F72" s="215">
        <v>18</v>
      </c>
      <c r="G72" s="255" t="s">
        <v>44</v>
      </c>
      <c r="H72" s="255" t="s">
        <v>6</v>
      </c>
      <c r="I72" s="255" t="s">
        <v>979</v>
      </c>
      <c r="J72" s="255" t="s">
        <v>979</v>
      </c>
      <c r="K72" s="286" t="s">
        <v>703</v>
      </c>
      <c r="L72" s="222" t="s">
        <v>703</v>
      </c>
      <c r="M72" s="157" t="s">
        <v>1418</v>
      </c>
    </row>
    <row r="73" spans="2:13" ht="51">
      <c r="C73" s="729"/>
      <c r="D73" s="77"/>
      <c r="E73" s="216" t="s">
        <v>334</v>
      </c>
      <c r="F73" s="213">
        <v>19</v>
      </c>
      <c r="G73" s="216" t="s">
        <v>175</v>
      </c>
      <c r="H73" s="216" t="s">
        <v>406</v>
      </c>
      <c r="I73" s="255" t="s">
        <v>1989</v>
      </c>
      <c r="J73" s="255" t="s">
        <v>1990</v>
      </c>
      <c r="K73" s="741">
        <f>0</f>
        <v>0</v>
      </c>
      <c r="L73" s="142">
        <f>1</f>
        <v>1</v>
      </c>
      <c r="M73" s="157" t="s">
        <v>1239</v>
      </c>
    </row>
    <row r="74" spans="2:13" ht="25.5">
      <c r="C74" s="44">
        <v>8</v>
      </c>
      <c r="D74" s="987" t="s">
        <v>335</v>
      </c>
      <c r="E74" s="889" t="s">
        <v>336</v>
      </c>
      <c r="F74" s="886">
        <v>20</v>
      </c>
      <c r="G74" s="216" t="s">
        <v>337</v>
      </c>
      <c r="H74" s="216" t="s">
        <v>291</v>
      </c>
      <c r="I74" s="216" t="s">
        <v>408</v>
      </c>
      <c r="J74" s="216" t="s">
        <v>408</v>
      </c>
      <c r="K74" s="860" t="s">
        <v>2179</v>
      </c>
      <c r="L74" s="1020" t="s">
        <v>2179</v>
      </c>
      <c r="M74" s="1157" t="s">
        <v>1419</v>
      </c>
    </row>
    <row r="75" spans="2:13">
      <c r="C75" s="729"/>
      <c r="D75" s="988"/>
      <c r="E75" s="909"/>
      <c r="F75" s="932"/>
      <c r="G75" s="217" t="s">
        <v>338</v>
      </c>
      <c r="H75" s="217"/>
      <c r="I75" s="217" t="s">
        <v>980</v>
      </c>
      <c r="J75" s="217" t="s">
        <v>1635</v>
      </c>
      <c r="K75" s="861"/>
      <c r="L75" s="1021"/>
      <c r="M75" s="1158"/>
    </row>
    <row r="76" spans="2:13">
      <c r="C76" s="729"/>
      <c r="D76" s="988"/>
      <c r="E76" s="909"/>
      <c r="F76" s="932"/>
      <c r="G76" s="217" t="s">
        <v>340</v>
      </c>
      <c r="H76" s="217"/>
      <c r="I76" s="217" t="s">
        <v>1698</v>
      </c>
      <c r="J76" s="217" t="s">
        <v>1698</v>
      </c>
      <c r="K76" s="861"/>
      <c r="L76" s="1021"/>
      <c r="M76" s="1158"/>
    </row>
    <row r="77" spans="2:13">
      <c r="C77" s="729"/>
      <c r="D77" s="988"/>
      <c r="E77" s="909"/>
      <c r="F77" s="932"/>
      <c r="G77" s="217" t="s">
        <v>341</v>
      </c>
      <c r="H77" s="217"/>
      <c r="I77" s="217" t="s">
        <v>1260</v>
      </c>
      <c r="J77" s="217" t="s">
        <v>1699</v>
      </c>
      <c r="K77" s="861"/>
      <c r="L77" s="1021"/>
      <c r="M77" s="1158"/>
    </row>
    <row r="78" spans="2:13">
      <c r="C78" s="729"/>
      <c r="D78" s="988"/>
      <c r="E78" s="53"/>
      <c r="F78" s="932"/>
      <c r="G78" s="217" t="s">
        <v>342</v>
      </c>
      <c r="H78" s="217"/>
      <c r="I78" s="217"/>
      <c r="J78" s="217"/>
      <c r="K78" s="861"/>
      <c r="L78" s="1021"/>
      <c r="M78" s="1158"/>
    </row>
    <row r="79" spans="2:13">
      <c r="C79" s="729"/>
      <c r="D79" s="988"/>
      <c r="E79" s="80"/>
      <c r="F79" s="954"/>
      <c r="G79" s="255" t="s">
        <v>343</v>
      </c>
      <c r="H79" s="255"/>
      <c r="I79" s="255"/>
      <c r="J79" s="255"/>
      <c r="K79" s="862"/>
      <c r="L79" s="1022"/>
      <c r="M79" s="1159"/>
    </row>
    <row r="80" spans="2:13" ht="39" thickBot="1">
      <c r="C80" s="54"/>
      <c r="D80" s="55"/>
      <c r="E80" s="30" t="s">
        <v>344</v>
      </c>
      <c r="F80" s="60">
        <v>21</v>
      </c>
      <c r="G80" s="30" t="s">
        <v>8</v>
      </c>
      <c r="H80" s="30" t="s">
        <v>7</v>
      </c>
      <c r="I80" s="746" t="s">
        <v>981</v>
      </c>
      <c r="J80" s="746" t="s">
        <v>974</v>
      </c>
      <c r="K80" s="746" t="s">
        <v>981</v>
      </c>
      <c r="L80" s="591" t="s">
        <v>981</v>
      </c>
      <c r="M80" s="158"/>
    </row>
    <row r="81" spans="3:258" ht="4.5" customHeight="1">
      <c r="C81" s="56"/>
      <c r="D81" s="57"/>
      <c r="E81" s="226"/>
      <c r="F81" s="56"/>
      <c r="G81" s="226"/>
      <c r="H81" s="226"/>
      <c r="I81" s="228"/>
      <c r="J81" s="228"/>
      <c r="K81" s="228"/>
      <c r="L81" s="228"/>
      <c r="M81" s="228"/>
    </row>
    <row r="82" spans="3:258">
      <c r="C82" s="967" t="s">
        <v>314</v>
      </c>
      <c r="D82" s="967"/>
      <c r="E82" s="967"/>
      <c r="F82" s="967"/>
      <c r="G82" s="967"/>
      <c r="H82" s="967"/>
      <c r="I82" s="967"/>
      <c r="J82" s="967"/>
      <c r="K82" s="967"/>
      <c r="L82" s="967"/>
      <c r="M82" s="967"/>
      <c r="N82" s="172"/>
      <c r="O82" s="172"/>
      <c r="P82" s="172"/>
      <c r="Q82" s="172"/>
      <c r="R82" s="172"/>
      <c r="S82" s="967"/>
      <c r="T82" s="967"/>
      <c r="U82" s="967"/>
      <c r="V82" s="967"/>
      <c r="W82" s="967"/>
      <c r="X82" s="967"/>
      <c r="Y82" s="967"/>
      <c r="Z82" s="967"/>
      <c r="AA82" s="967"/>
      <c r="AB82" s="967"/>
      <c r="AC82" s="967"/>
      <c r="AD82" s="967"/>
      <c r="AE82" s="967"/>
      <c r="AF82" s="967"/>
      <c r="AG82" s="967"/>
      <c r="AH82" s="967"/>
      <c r="AI82" s="967"/>
      <c r="AJ82" s="967"/>
      <c r="AK82" s="967"/>
      <c r="AL82" s="967"/>
      <c r="AM82" s="967"/>
      <c r="AN82" s="967"/>
      <c r="AO82" s="967"/>
      <c r="AP82" s="967"/>
      <c r="AQ82" s="967"/>
      <c r="AR82" s="967"/>
      <c r="AS82" s="967"/>
      <c r="AT82" s="967"/>
      <c r="AU82" s="967"/>
      <c r="AV82" s="967"/>
      <c r="AW82" s="967"/>
      <c r="AX82" s="967"/>
      <c r="AY82" s="967"/>
      <c r="AZ82" s="967"/>
      <c r="BA82" s="967"/>
      <c r="BB82" s="967"/>
      <c r="BC82" s="967"/>
      <c r="BD82" s="967"/>
      <c r="BE82" s="967"/>
      <c r="BF82" s="967"/>
      <c r="BG82" s="967"/>
      <c r="BH82" s="967"/>
      <c r="BI82" s="967"/>
      <c r="BJ82" s="967"/>
      <c r="BK82" s="967"/>
      <c r="BL82" s="967"/>
      <c r="BM82" s="967"/>
      <c r="BN82" s="967"/>
      <c r="BO82" s="967"/>
      <c r="BP82" s="967"/>
      <c r="BQ82" s="967"/>
      <c r="BR82" s="967"/>
      <c r="BS82" s="967"/>
      <c r="BT82" s="967"/>
      <c r="BU82" s="967"/>
      <c r="BV82" s="967"/>
      <c r="BW82" s="967"/>
      <c r="BX82" s="967"/>
      <c r="BY82" s="967"/>
      <c r="BZ82" s="967"/>
      <c r="CA82" s="967"/>
      <c r="CB82" s="967"/>
      <c r="CC82" s="967"/>
      <c r="CD82" s="967"/>
      <c r="CE82" s="967"/>
      <c r="CF82" s="967"/>
      <c r="CG82" s="967"/>
      <c r="CH82" s="967"/>
      <c r="CI82" s="967"/>
      <c r="CJ82" s="967"/>
      <c r="CK82" s="967"/>
      <c r="CL82" s="967"/>
      <c r="CM82" s="967"/>
      <c r="CN82" s="967"/>
      <c r="CO82" s="967"/>
      <c r="CP82" s="967"/>
      <c r="CQ82" s="967"/>
      <c r="CR82" s="967"/>
      <c r="CS82" s="967"/>
      <c r="CT82" s="967"/>
      <c r="CU82" s="967"/>
      <c r="CV82" s="967"/>
      <c r="CW82" s="967"/>
      <c r="CX82" s="967"/>
      <c r="CY82" s="967"/>
      <c r="CZ82" s="967"/>
      <c r="DA82" s="967"/>
      <c r="DB82" s="967"/>
      <c r="DC82" s="967"/>
      <c r="DD82" s="967"/>
      <c r="DE82" s="967"/>
      <c r="DF82" s="967"/>
      <c r="DG82" s="967"/>
      <c r="DH82" s="967"/>
      <c r="DI82" s="967"/>
      <c r="DJ82" s="967"/>
      <c r="DK82" s="967"/>
      <c r="DL82" s="967"/>
      <c r="DM82" s="967"/>
      <c r="DN82" s="967"/>
      <c r="DO82" s="967"/>
      <c r="DP82" s="967"/>
      <c r="DQ82" s="967"/>
      <c r="DR82" s="967"/>
      <c r="DS82" s="967"/>
      <c r="DT82" s="967"/>
      <c r="DU82" s="967"/>
      <c r="DV82" s="967"/>
      <c r="DW82" s="967"/>
      <c r="DX82" s="967"/>
      <c r="DY82" s="967"/>
      <c r="DZ82" s="967"/>
      <c r="EA82" s="967"/>
      <c r="EB82" s="967"/>
      <c r="EC82" s="967"/>
      <c r="ED82" s="967"/>
      <c r="EE82" s="967"/>
      <c r="EF82" s="967"/>
      <c r="EG82" s="967"/>
      <c r="EH82" s="967"/>
      <c r="EI82" s="967"/>
      <c r="EJ82" s="967"/>
      <c r="EK82" s="967"/>
      <c r="EL82" s="967"/>
      <c r="EM82" s="967"/>
      <c r="EN82" s="967"/>
      <c r="EO82" s="967"/>
      <c r="EP82" s="967"/>
      <c r="EQ82" s="967"/>
      <c r="ER82" s="967"/>
      <c r="ES82" s="967"/>
      <c r="ET82" s="967"/>
      <c r="EU82" s="967"/>
      <c r="EV82" s="967"/>
      <c r="EW82" s="967"/>
      <c r="EX82" s="967"/>
      <c r="EY82" s="967"/>
      <c r="EZ82" s="967"/>
      <c r="FA82" s="967"/>
      <c r="FB82" s="967"/>
      <c r="FC82" s="967"/>
      <c r="FD82" s="967"/>
      <c r="FE82" s="967"/>
      <c r="FF82" s="967"/>
      <c r="FG82" s="967"/>
      <c r="FH82" s="967"/>
      <c r="FI82" s="967"/>
      <c r="FJ82" s="967"/>
      <c r="FK82" s="967"/>
      <c r="FL82" s="967"/>
      <c r="FM82" s="967"/>
      <c r="FN82" s="967"/>
      <c r="FO82" s="967"/>
      <c r="FP82" s="967"/>
      <c r="FQ82" s="967"/>
      <c r="FR82" s="967"/>
      <c r="FS82" s="967"/>
      <c r="FT82" s="967"/>
      <c r="FU82" s="967"/>
      <c r="FV82" s="967"/>
      <c r="FW82" s="967"/>
      <c r="FX82" s="967"/>
      <c r="FY82" s="967"/>
      <c r="FZ82" s="967"/>
      <c r="GA82" s="967"/>
      <c r="GB82" s="967"/>
      <c r="GC82" s="967"/>
      <c r="GD82" s="967"/>
      <c r="GE82" s="967"/>
      <c r="GF82" s="967"/>
      <c r="GG82" s="967"/>
      <c r="GH82" s="967"/>
      <c r="GI82" s="967"/>
      <c r="GJ82" s="967"/>
      <c r="GK82" s="967"/>
      <c r="GL82" s="967"/>
      <c r="GM82" s="967"/>
      <c r="GN82" s="967"/>
      <c r="GO82" s="967"/>
      <c r="GP82" s="967"/>
      <c r="GQ82" s="967"/>
      <c r="GR82" s="967"/>
      <c r="GS82" s="967"/>
      <c r="GT82" s="967"/>
      <c r="GU82" s="967"/>
      <c r="GV82" s="967"/>
      <c r="GW82" s="967"/>
      <c r="GX82" s="967"/>
      <c r="GY82" s="967"/>
      <c r="GZ82" s="967"/>
      <c r="HA82" s="967"/>
      <c r="HB82" s="967"/>
      <c r="HC82" s="967"/>
      <c r="HD82" s="967"/>
      <c r="HE82" s="967"/>
      <c r="HF82" s="967"/>
      <c r="HG82" s="967"/>
      <c r="HH82" s="967"/>
      <c r="HI82" s="967"/>
      <c r="HJ82" s="967"/>
      <c r="HK82" s="967"/>
      <c r="HL82" s="967"/>
      <c r="HM82" s="967"/>
      <c r="HN82" s="967"/>
      <c r="HO82" s="967"/>
      <c r="HP82" s="967"/>
      <c r="HQ82" s="967"/>
      <c r="HR82" s="967"/>
      <c r="HS82" s="967"/>
      <c r="HT82" s="967"/>
      <c r="HU82" s="967"/>
      <c r="HV82" s="967"/>
      <c r="HW82" s="967"/>
      <c r="HX82" s="967"/>
      <c r="HY82" s="967"/>
      <c r="HZ82" s="967"/>
      <c r="IA82" s="967"/>
      <c r="IB82" s="967"/>
      <c r="IC82" s="967"/>
      <c r="ID82" s="967"/>
      <c r="IE82" s="967"/>
      <c r="IF82" s="967"/>
      <c r="IG82" s="967"/>
      <c r="IH82" s="967"/>
      <c r="II82" s="967"/>
      <c r="IJ82" s="967"/>
      <c r="IK82" s="967"/>
      <c r="IL82" s="967"/>
      <c r="IM82" s="967"/>
      <c r="IN82" s="967"/>
      <c r="IO82" s="967"/>
      <c r="IP82" s="967"/>
      <c r="IQ82" s="967"/>
      <c r="IR82" s="967"/>
      <c r="IS82" s="967"/>
      <c r="IT82" s="967"/>
      <c r="IU82" s="967"/>
      <c r="IV82" s="967"/>
      <c r="IW82" s="967"/>
      <c r="IX82" s="967"/>
    </row>
    <row r="83" spans="3:258">
      <c r="C83" s="967" t="s">
        <v>371</v>
      </c>
      <c r="D83" s="967"/>
      <c r="E83" s="967"/>
      <c r="F83" s="967"/>
      <c r="G83" s="967"/>
      <c r="H83" s="967"/>
      <c r="I83" s="967"/>
      <c r="J83" s="967"/>
      <c r="K83" s="967"/>
      <c r="L83" s="967"/>
      <c r="M83" s="967"/>
      <c r="N83" s="172"/>
      <c r="O83" s="172"/>
      <c r="P83" s="172"/>
      <c r="Q83" s="172"/>
      <c r="R83" s="172"/>
      <c r="S83" s="967"/>
      <c r="T83" s="967"/>
      <c r="U83" s="967"/>
      <c r="V83" s="967"/>
      <c r="W83" s="967"/>
      <c r="X83" s="967"/>
      <c r="Y83" s="967"/>
      <c r="Z83" s="967"/>
      <c r="AA83" s="967"/>
      <c r="AB83" s="967"/>
      <c r="AC83" s="967"/>
      <c r="AD83" s="967"/>
      <c r="AE83" s="967"/>
      <c r="AF83" s="967"/>
      <c r="AG83" s="967"/>
      <c r="AH83" s="967"/>
      <c r="AI83" s="967"/>
      <c r="AJ83" s="967"/>
      <c r="AK83" s="967"/>
      <c r="AL83" s="967"/>
      <c r="AM83" s="967"/>
      <c r="AN83" s="967"/>
      <c r="AO83" s="967"/>
      <c r="AP83" s="967"/>
      <c r="AQ83" s="967"/>
      <c r="AR83" s="967"/>
      <c r="AS83" s="967"/>
      <c r="AT83" s="967"/>
      <c r="AU83" s="967"/>
      <c r="AV83" s="967"/>
      <c r="AW83" s="967"/>
      <c r="AX83" s="967"/>
      <c r="AY83" s="967"/>
      <c r="AZ83" s="967"/>
      <c r="BA83" s="967"/>
      <c r="BB83" s="967"/>
      <c r="BC83" s="967"/>
      <c r="BD83" s="967"/>
      <c r="BE83" s="967"/>
      <c r="BF83" s="967"/>
      <c r="BG83" s="967"/>
      <c r="BH83" s="967"/>
      <c r="BI83" s="967"/>
      <c r="BJ83" s="967"/>
      <c r="BK83" s="967"/>
      <c r="BL83" s="967"/>
      <c r="BM83" s="967"/>
      <c r="BN83" s="967"/>
      <c r="BO83" s="967"/>
      <c r="BP83" s="967"/>
      <c r="BQ83" s="967"/>
      <c r="BR83" s="967"/>
      <c r="BS83" s="967"/>
      <c r="BT83" s="967"/>
      <c r="BU83" s="967"/>
      <c r="BV83" s="967"/>
      <c r="BW83" s="967"/>
      <c r="BX83" s="967"/>
      <c r="BY83" s="967"/>
      <c r="BZ83" s="967"/>
      <c r="CA83" s="967"/>
      <c r="CB83" s="967"/>
      <c r="CC83" s="967"/>
      <c r="CD83" s="967"/>
      <c r="CE83" s="967"/>
      <c r="CF83" s="967"/>
      <c r="CG83" s="967"/>
      <c r="CH83" s="967"/>
      <c r="CI83" s="967"/>
      <c r="CJ83" s="967"/>
      <c r="CK83" s="967"/>
      <c r="CL83" s="967"/>
      <c r="CM83" s="967"/>
      <c r="CN83" s="967"/>
      <c r="CO83" s="967"/>
      <c r="CP83" s="967"/>
      <c r="CQ83" s="967"/>
      <c r="CR83" s="967"/>
      <c r="CS83" s="967"/>
      <c r="CT83" s="967"/>
      <c r="CU83" s="967"/>
      <c r="CV83" s="967"/>
      <c r="CW83" s="967"/>
      <c r="CX83" s="967"/>
      <c r="CY83" s="967"/>
      <c r="CZ83" s="967"/>
      <c r="DA83" s="967"/>
      <c r="DB83" s="967"/>
      <c r="DC83" s="967"/>
      <c r="DD83" s="967"/>
      <c r="DE83" s="967"/>
      <c r="DF83" s="967"/>
      <c r="DG83" s="967"/>
      <c r="DH83" s="967"/>
      <c r="DI83" s="967"/>
      <c r="DJ83" s="967"/>
      <c r="DK83" s="967"/>
      <c r="DL83" s="967"/>
      <c r="DM83" s="967"/>
      <c r="DN83" s="967"/>
      <c r="DO83" s="967"/>
      <c r="DP83" s="967"/>
      <c r="DQ83" s="967"/>
      <c r="DR83" s="967"/>
      <c r="DS83" s="967"/>
      <c r="DT83" s="967"/>
      <c r="DU83" s="967"/>
      <c r="DV83" s="967"/>
      <c r="DW83" s="967"/>
      <c r="DX83" s="967"/>
      <c r="DY83" s="967"/>
      <c r="DZ83" s="967"/>
      <c r="EA83" s="967"/>
      <c r="EB83" s="967"/>
      <c r="EC83" s="967"/>
      <c r="ED83" s="967"/>
      <c r="EE83" s="967"/>
      <c r="EF83" s="967"/>
      <c r="EG83" s="967"/>
      <c r="EH83" s="967"/>
      <c r="EI83" s="967"/>
      <c r="EJ83" s="967"/>
      <c r="EK83" s="967"/>
      <c r="EL83" s="967"/>
      <c r="EM83" s="967"/>
      <c r="EN83" s="967"/>
      <c r="EO83" s="967"/>
      <c r="EP83" s="967"/>
      <c r="EQ83" s="967"/>
      <c r="ER83" s="967"/>
      <c r="ES83" s="967"/>
      <c r="ET83" s="967"/>
      <c r="EU83" s="967"/>
      <c r="EV83" s="967"/>
      <c r="EW83" s="967"/>
      <c r="EX83" s="967"/>
      <c r="EY83" s="967"/>
      <c r="EZ83" s="967"/>
      <c r="FA83" s="967"/>
      <c r="FB83" s="967"/>
      <c r="FC83" s="967"/>
      <c r="FD83" s="967"/>
      <c r="FE83" s="967"/>
      <c r="FF83" s="967"/>
      <c r="FG83" s="967"/>
      <c r="FH83" s="967"/>
      <c r="FI83" s="967"/>
      <c r="FJ83" s="967"/>
      <c r="FK83" s="967"/>
      <c r="FL83" s="967"/>
      <c r="FM83" s="967"/>
      <c r="FN83" s="967"/>
      <c r="FO83" s="967"/>
      <c r="FP83" s="967"/>
      <c r="FQ83" s="967"/>
      <c r="FR83" s="967"/>
      <c r="FS83" s="967"/>
      <c r="FT83" s="967"/>
      <c r="FU83" s="967"/>
      <c r="FV83" s="967"/>
      <c r="FW83" s="967"/>
      <c r="FX83" s="967"/>
      <c r="FY83" s="967"/>
      <c r="FZ83" s="967"/>
      <c r="GA83" s="967"/>
      <c r="GB83" s="967"/>
      <c r="GC83" s="967"/>
      <c r="GD83" s="967"/>
      <c r="GE83" s="967"/>
      <c r="GF83" s="967"/>
      <c r="GG83" s="967"/>
      <c r="GH83" s="967"/>
      <c r="GI83" s="967"/>
      <c r="GJ83" s="967"/>
      <c r="GK83" s="967"/>
      <c r="GL83" s="967"/>
      <c r="GM83" s="967"/>
      <c r="GN83" s="967"/>
      <c r="GO83" s="967"/>
      <c r="GP83" s="967"/>
      <c r="GQ83" s="967"/>
      <c r="GR83" s="967"/>
      <c r="GS83" s="967"/>
      <c r="GT83" s="967"/>
      <c r="GU83" s="967"/>
      <c r="GV83" s="967"/>
      <c r="GW83" s="967"/>
      <c r="GX83" s="967"/>
      <c r="GY83" s="967"/>
      <c r="GZ83" s="967"/>
      <c r="HA83" s="967"/>
      <c r="HB83" s="967"/>
      <c r="HC83" s="967"/>
      <c r="HD83" s="967"/>
      <c r="HE83" s="967"/>
      <c r="HF83" s="967"/>
      <c r="HG83" s="967"/>
      <c r="HH83" s="967"/>
      <c r="HI83" s="967"/>
      <c r="HJ83" s="967"/>
      <c r="HK83" s="967"/>
      <c r="HL83" s="967"/>
      <c r="HM83" s="967"/>
      <c r="HN83" s="967"/>
      <c r="HO83" s="967"/>
      <c r="HP83" s="967"/>
      <c r="HQ83" s="967"/>
      <c r="HR83" s="967"/>
      <c r="HS83" s="967"/>
      <c r="HT83" s="967"/>
      <c r="HU83" s="967"/>
      <c r="HV83" s="967"/>
      <c r="HW83" s="967"/>
      <c r="HX83" s="967"/>
      <c r="HY83" s="967"/>
      <c r="HZ83" s="967"/>
      <c r="IA83" s="967"/>
      <c r="IB83" s="967"/>
      <c r="IC83" s="967"/>
      <c r="ID83" s="967"/>
      <c r="IE83" s="967"/>
      <c r="IF83" s="967"/>
      <c r="IG83" s="967"/>
      <c r="IH83" s="967"/>
      <c r="II83" s="967"/>
      <c r="IJ83" s="967"/>
      <c r="IK83" s="967"/>
      <c r="IL83" s="967"/>
      <c r="IM83" s="967"/>
      <c r="IN83" s="967"/>
      <c r="IO83" s="967"/>
      <c r="IP83" s="967"/>
      <c r="IQ83" s="967"/>
      <c r="IR83" s="967"/>
      <c r="IS83" s="967"/>
      <c r="IT83" s="967"/>
      <c r="IU83" s="967"/>
      <c r="IV83" s="967"/>
      <c r="IW83" s="967"/>
      <c r="IX83" s="967"/>
    </row>
    <row r="84" spans="3:258">
      <c r="C84" s="967" t="s">
        <v>2287</v>
      </c>
      <c r="D84" s="967"/>
      <c r="E84" s="967"/>
      <c r="F84" s="967"/>
      <c r="G84" s="967"/>
      <c r="H84" s="967"/>
      <c r="I84" s="967"/>
      <c r="J84" s="967"/>
      <c r="K84" s="967"/>
      <c r="L84" s="967"/>
      <c r="M84" s="967"/>
      <c r="N84" s="172"/>
      <c r="O84" s="172"/>
      <c r="P84" s="172"/>
      <c r="Q84" s="172"/>
      <c r="R84" s="172"/>
      <c r="S84" s="967"/>
      <c r="T84" s="967"/>
      <c r="U84" s="967"/>
      <c r="V84" s="967"/>
      <c r="W84" s="967"/>
      <c r="X84" s="967"/>
      <c r="Y84" s="967"/>
      <c r="Z84" s="967"/>
      <c r="AA84" s="967"/>
      <c r="AB84" s="967"/>
      <c r="AC84" s="967"/>
      <c r="AD84" s="967"/>
      <c r="AE84" s="967"/>
      <c r="AF84" s="967"/>
      <c r="AG84" s="967"/>
      <c r="AH84" s="967"/>
      <c r="AI84" s="967"/>
      <c r="AJ84" s="967"/>
      <c r="AK84" s="967"/>
      <c r="AL84" s="967"/>
      <c r="AM84" s="967"/>
      <c r="AN84" s="967"/>
      <c r="AO84" s="967"/>
      <c r="AP84" s="967"/>
      <c r="AQ84" s="967"/>
      <c r="AR84" s="967"/>
      <c r="AS84" s="967"/>
      <c r="AT84" s="967"/>
      <c r="AU84" s="967"/>
      <c r="AV84" s="967"/>
      <c r="AW84" s="967"/>
      <c r="AX84" s="967"/>
      <c r="AY84" s="967"/>
      <c r="AZ84" s="967"/>
      <c r="BA84" s="967"/>
      <c r="BB84" s="967"/>
      <c r="BC84" s="967"/>
      <c r="BD84" s="967"/>
      <c r="BE84" s="967"/>
      <c r="BF84" s="967"/>
      <c r="BG84" s="967"/>
      <c r="BH84" s="967"/>
      <c r="BI84" s="967"/>
      <c r="BJ84" s="967"/>
      <c r="BK84" s="967"/>
      <c r="BL84" s="967"/>
      <c r="BM84" s="967"/>
      <c r="BN84" s="967"/>
      <c r="BO84" s="967"/>
      <c r="BP84" s="967"/>
      <c r="BQ84" s="967"/>
      <c r="BR84" s="967"/>
      <c r="BS84" s="967"/>
      <c r="BT84" s="967"/>
      <c r="BU84" s="967"/>
      <c r="BV84" s="967"/>
      <c r="BW84" s="967"/>
      <c r="BX84" s="967"/>
      <c r="BY84" s="967"/>
      <c r="BZ84" s="967"/>
      <c r="CA84" s="967"/>
      <c r="CB84" s="967"/>
      <c r="CC84" s="967"/>
      <c r="CD84" s="967"/>
      <c r="CE84" s="967"/>
      <c r="CF84" s="967"/>
      <c r="CG84" s="967"/>
      <c r="CH84" s="967"/>
      <c r="CI84" s="967"/>
      <c r="CJ84" s="967"/>
      <c r="CK84" s="967"/>
      <c r="CL84" s="967"/>
      <c r="CM84" s="967"/>
      <c r="CN84" s="967"/>
      <c r="CO84" s="967"/>
      <c r="CP84" s="967"/>
      <c r="CQ84" s="967"/>
      <c r="CR84" s="967"/>
      <c r="CS84" s="967"/>
      <c r="CT84" s="967"/>
      <c r="CU84" s="967"/>
      <c r="CV84" s="967"/>
      <c r="CW84" s="967"/>
      <c r="CX84" s="967"/>
      <c r="CY84" s="967"/>
      <c r="CZ84" s="967"/>
      <c r="DA84" s="967"/>
      <c r="DB84" s="967"/>
      <c r="DC84" s="967"/>
      <c r="DD84" s="967"/>
      <c r="DE84" s="967"/>
      <c r="DF84" s="967"/>
      <c r="DG84" s="967"/>
      <c r="DH84" s="967"/>
      <c r="DI84" s="967"/>
      <c r="DJ84" s="967"/>
      <c r="DK84" s="967"/>
      <c r="DL84" s="967"/>
      <c r="DM84" s="967"/>
      <c r="DN84" s="967"/>
      <c r="DO84" s="967"/>
      <c r="DP84" s="967"/>
      <c r="DQ84" s="967"/>
      <c r="DR84" s="967"/>
      <c r="DS84" s="967"/>
      <c r="DT84" s="967"/>
      <c r="DU84" s="967"/>
      <c r="DV84" s="967"/>
      <c r="DW84" s="967"/>
      <c r="DX84" s="967"/>
      <c r="DY84" s="967"/>
      <c r="DZ84" s="967"/>
      <c r="EA84" s="967"/>
      <c r="EB84" s="967"/>
      <c r="EC84" s="967"/>
      <c r="ED84" s="967"/>
      <c r="EE84" s="967"/>
      <c r="EF84" s="967"/>
      <c r="EG84" s="967"/>
      <c r="EH84" s="967"/>
      <c r="EI84" s="967"/>
      <c r="EJ84" s="967"/>
      <c r="EK84" s="967"/>
      <c r="EL84" s="967"/>
      <c r="EM84" s="967"/>
      <c r="EN84" s="967"/>
      <c r="EO84" s="967"/>
      <c r="EP84" s="967"/>
      <c r="EQ84" s="967"/>
      <c r="ER84" s="967"/>
      <c r="ES84" s="967"/>
      <c r="ET84" s="967"/>
      <c r="EU84" s="967"/>
      <c r="EV84" s="967"/>
      <c r="EW84" s="967"/>
      <c r="EX84" s="967"/>
      <c r="EY84" s="967"/>
      <c r="EZ84" s="967"/>
      <c r="FA84" s="967"/>
      <c r="FB84" s="967"/>
      <c r="FC84" s="967"/>
      <c r="FD84" s="967"/>
      <c r="FE84" s="967"/>
      <c r="FF84" s="967"/>
      <c r="FG84" s="967"/>
      <c r="FH84" s="967"/>
      <c r="FI84" s="967"/>
      <c r="FJ84" s="967"/>
      <c r="FK84" s="967"/>
      <c r="FL84" s="967"/>
      <c r="FM84" s="967"/>
      <c r="FN84" s="967"/>
      <c r="FO84" s="967"/>
      <c r="FP84" s="967"/>
      <c r="FQ84" s="967"/>
      <c r="FR84" s="967"/>
      <c r="FS84" s="967"/>
      <c r="FT84" s="967"/>
      <c r="FU84" s="967"/>
      <c r="FV84" s="967"/>
      <c r="FW84" s="967"/>
      <c r="FX84" s="967"/>
      <c r="FY84" s="967"/>
      <c r="FZ84" s="967"/>
      <c r="GA84" s="967"/>
      <c r="GB84" s="967"/>
      <c r="GC84" s="967"/>
      <c r="GD84" s="967"/>
      <c r="GE84" s="967"/>
      <c r="GF84" s="967"/>
      <c r="GG84" s="967"/>
      <c r="GH84" s="967"/>
      <c r="GI84" s="967"/>
      <c r="GJ84" s="967"/>
      <c r="GK84" s="967"/>
      <c r="GL84" s="967"/>
      <c r="GM84" s="967"/>
      <c r="GN84" s="967"/>
      <c r="GO84" s="967"/>
      <c r="GP84" s="967"/>
      <c r="GQ84" s="967"/>
      <c r="GR84" s="967"/>
      <c r="GS84" s="967"/>
      <c r="GT84" s="967"/>
      <c r="GU84" s="967"/>
      <c r="GV84" s="967"/>
      <c r="GW84" s="967"/>
      <c r="GX84" s="967"/>
      <c r="GY84" s="967"/>
      <c r="GZ84" s="967"/>
      <c r="HA84" s="967"/>
      <c r="HB84" s="967"/>
      <c r="HC84" s="967"/>
      <c r="HD84" s="967"/>
      <c r="HE84" s="967"/>
      <c r="HF84" s="967"/>
      <c r="HG84" s="967"/>
      <c r="HH84" s="967"/>
      <c r="HI84" s="967"/>
      <c r="HJ84" s="967"/>
      <c r="HK84" s="967"/>
      <c r="HL84" s="967"/>
      <c r="HM84" s="967"/>
      <c r="HN84" s="967"/>
      <c r="HO84" s="967"/>
      <c r="HP84" s="967"/>
      <c r="HQ84" s="967"/>
      <c r="HR84" s="967"/>
      <c r="HS84" s="967"/>
      <c r="HT84" s="967"/>
      <c r="HU84" s="967"/>
      <c r="HV84" s="967"/>
      <c r="HW84" s="967"/>
      <c r="HX84" s="967"/>
      <c r="HY84" s="967"/>
      <c r="HZ84" s="967"/>
      <c r="IA84" s="967"/>
      <c r="IB84" s="967"/>
      <c r="IC84" s="967"/>
      <c r="ID84" s="967"/>
      <c r="IE84" s="967"/>
      <c r="IF84" s="967"/>
      <c r="IG84" s="967"/>
      <c r="IH84" s="967"/>
      <c r="II84" s="967"/>
      <c r="IJ84" s="967"/>
      <c r="IK84" s="967"/>
      <c r="IL84" s="967"/>
      <c r="IM84" s="967"/>
      <c r="IN84" s="967"/>
      <c r="IO84" s="967"/>
      <c r="IP84" s="967"/>
      <c r="IQ84" s="967"/>
      <c r="IR84" s="967"/>
      <c r="IS84" s="967"/>
      <c r="IT84" s="967"/>
      <c r="IU84" s="967"/>
      <c r="IV84" s="967"/>
      <c r="IW84" s="967"/>
      <c r="IX84" s="967"/>
    </row>
    <row r="85" spans="3:258" ht="18" customHeight="1">
      <c r="C85" s="40" t="s">
        <v>106</v>
      </c>
      <c r="E85" s="40" t="s">
        <v>1453</v>
      </c>
    </row>
    <row r="86" spans="3:258" ht="18" customHeight="1">
      <c r="C86" s="40" t="s">
        <v>417</v>
      </c>
      <c r="E86" s="40" t="s">
        <v>677</v>
      </c>
    </row>
    <row r="87" spans="3:258" ht="18" customHeight="1">
      <c r="C87" s="40"/>
      <c r="E87" s="40" t="s">
        <v>678</v>
      </c>
    </row>
    <row r="88" spans="3:258" ht="18" customHeight="1" thickBot="1">
      <c r="C88" s="40"/>
      <c r="E88" s="40"/>
    </row>
    <row r="89" spans="3:258" ht="20.25" customHeight="1">
      <c r="C89" s="976" t="s">
        <v>524</v>
      </c>
      <c r="D89" s="978" t="s">
        <v>186</v>
      </c>
      <c r="E89" s="978" t="s">
        <v>228</v>
      </c>
      <c r="F89" s="978" t="s">
        <v>524</v>
      </c>
      <c r="G89" s="978" t="s">
        <v>230</v>
      </c>
      <c r="H89" s="978" t="s">
        <v>372</v>
      </c>
      <c r="I89" s="1133" t="s">
        <v>232</v>
      </c>
      <c r="J89" s="1134"/>
      <c r="K89" s="1133" t="s">
        <v>197</v>
      </c>
      <c r="L89" s="1135"/>
      <c r="M89" s="1136" t="s">
        <v>1204</v>
      </c>
    </row>
    <row r="90" spans="3:258" ht="21" customHeight="1">
      <c r="C90" s="977"/>
      <c r="D90" s="979"/>
      <c r="E90" s="979"/>
      <c r="F90" s="979"/>
      <c r="G90" s="979"/>
      <c r="H90" s="979"/>
      <c r="I90" s="660" t="s">
        <v>533</v>
      </c>
      <c r="J90" s="660" t="s">
        <v>534</v>
      </c>
      <c r="K90" s="660" t="s">
        <v>509</v>
      </c>
      <c r="L90" s="140" t="s">
        <v>510</v>
      </c>
      <c r="M90" s="1137"/>
    </row>
    <row r="91" spans="3:258" ht="21" customHeight="1">
      <c r="C91" s="88" t="s">
        <v>410</v>
      </c>
      <c r="D91" s="89" t="s">
        <v>411</v>
      </c>
      <c r="E91" s="89" t="s">
        <v>412</v>
      </c>
      <c r="F91" s="89" t="s">
        <v>413</v>
      </c>
      <c r="G91" s="89" t="s">
        <v>414</v>
      </c>
      <c r="H91" s="89" t="s">
        <v>415</v>
      </c>
      <c r="I91" s="89" t="s">
        <v>373</v>
      </c>
      <c r="J91" s="89" t="s">
        <v>374</v>
      </c>
      <c r="K91" s="89" t="s">
        <v>375</v>
      </c>
      <c r="L91" s="750" t="s">
        <v>376</v>
      </c>
      <c r="M91" s="90"/>
    </row>
    <row r="92" spans="3:258" ht="65.25" customHeight="1">
      <c r="C92" s="26">
        <v>1</v>
      </c>
      <c r="D92" s="219" t="s">
        <v>199</v>
      </c>
      <c r="E92" s="255" t="s">
        <v>377</v>
      </c>
      <c r="F92" s="215">
        <v>1</v>
      </c>
      <c r="G92" s="255" t="s">
        <v>194</v>
      </c>
      <c r="H92" s="255" t="s">
        <v>378</v>
      </c>
      <c r="I92" s="36" t="s">
        <v>2561</v>
      </c>
      <c r="J92" s="36" t="s">
        <v>2562</v>
      </c>
      <c r="K92" s="433">
        <f>2/2</f>
        <v>1</v>
      </c>
      <c r="L92" s="141">
        <f>2/2</f>
        <v>1</v>
      </c>
      <c r="M92" s="157"/>
    </row>
    <row r="93" spans="3:258" ht="89.25" customHeight="1">
      <c r="C93" s="47"/>
      <c r="D93" s="223"/>
      <c r="E93" s="48" t="s">
        <v>379</v>
      </c>
      <c r="F93" s="72">
        <v>2</v>
      </c>
      <c r="G93" s="48" t="s">
        <v>380</v>
      </c>
      <c r="H93" s="48" t="s">
        <v>2</v>
      </c>
      <c r="I93" s="255" t="s">
        <v>1229</v>
      </c>
      <c r="J93" s="255" t="s">
        <v>1230</v>
      </c>
      <c r="K93" s="433" t="s">
        <v>1235</v>
      </c>
      <c r="L93" s="141" t="s">
        <v>1245</v>
      </c>
      <c r="M93" s="157"/>
    </row>
    <row r="94" spans="3:258" ht="63.75">
      <c r="C94" s="73">
        <v>2</v>
      </c>
      <c r="D94" s="74" t="s">
        <v>381</v>
      </c>
      <c r="E94" s="255" t="s">
        <v>382</v>
      </c>
      <c r="F94" s="215">
        <v>3</v>
      </c>
      <c r="G94" s="255" t="s">
        <v>383</v>
      </c>
      <c r="H94" s="48" t="s">
        <v>384</v>
      </c>
      <c r="I94" s="255" t="s">
        <v>2565</v>
      </c>
      <c r="J94" s="36" t="s">
        <v>2566</v>
      </c>
      <c r="K94" s="433">
        <v>0</v>
      </c>
      <c r="L94" s="141">
        <v>0</v>
      </c>
      <c r="M94" s="157"/>
    </row>
    <row r="95" spans="3:258" ht="25.5">
      <c r="C95" s="44">
        <v>3</v>
      </c>
      <c r="D95" s="218" t="s">
        <v>172</v>
      </c>
      <c r="E95" s="216" t="s">
        <v>385</v>
      </c>
      <c r="F95" s="215">
        <v>4</v>
      </c>
      <c r="G95" s="255" t="s">
        <v>386</v>
      </c>
      <c r="H95" s="48" t="s">
        <v>387</v>
      </c>
      <c r="I95" s="255" t="s">
        <v>1231</v>
      </c>
      <c r="J95" s="255" t="s">
        <v>2567</v>
      </c>
      <c r="K95" s="433">
        <v>1</v>
      </c>
      <c r="L95" s="141">
        <v>1</v>
      </c>
      <c r="M95" s="157"/>
    </row>
    <row r="96" spans="3:258" ht="38.25">
      <c r="C96" s="47"/>
      <c r="D96" s="223"/>
      <c r="E96" s="255"/>
      <c r="F96" s="215">
        <v>5</v>
      </c>
      <c r="G96" s="255" t="s">
        <v>0</v>
      </c>
      <c r="H96" s="48" t="s">
        <v>1</v>
      </c>
      <c r="I96" s="255" t="s">
        <v>701</v>
      </c>
      <c r="J96" s="255" t="s">
        <v>701</v>
      </c>
      <c r="K96" s="286" t="s">
        <v>109</v>
      </c>
      <c r="L96" s="222" t="s">
        <v>109</v>
      </c>
      <c r="M96" s="1155"/>
    </row>
    <row r="97" spans="3:16" ht="51">
      <c r="C97" s="44">
        <v>4</v>
      </c>
      <c r="D97" s="218" t="s">
        <v>173</v>
      </c>
      <c r="E97" s="216" t="s">
        <v>185</v>
      </c>
      <c r="F97" s="215">
        <v>6</v>
      </c>
      <c r="G97" s="255" t="s">
        <v>388</v>
      </c>
      <c r="H97" s="48" t="s">
        <v>389</v>
      </c>
      <c r="I97" s="255" t="s">
        <v>2568</v>
      </c>
      <c r="J97" s="482" t="s">
        <v>2569</v>
      </c>
      <c r="K97" s="741">
        <f>9/7068</f>
        <v>1.2733446519524619E-3</v>
      </c>
      <c r="L97" s="142">
        <f>14/7068</f>
        <v>1.9807583474816073E-3</v>
      </c>
      <c r="M97" s="1153"/>
    </row>
    <row r="98" spans="3:16" ht="63.75">
      <c r="C98" s="729"/>
      <c r="D98" s="219"/>
      <c r="E98" s="236"/>
      <c r="F98" s="213">
        <v>7</v>
      </c>
      <c r="G98" s="216" t="s">
        <v>390</v>
      </c>
      <c r="H98" s="216" t="s">
        <v>391</v>
      </c>
      <c r="I98" s="217" t="s">
        <v>1232</v>
      </c>
      <c r="J98" s="478" t="s">
        <v>2570</v>
      </c>
      <c r="K98" s="743">
        <f>2/6</f>
        <v>0.33333333333333331</v>
      </c>
      <c r="L98" s="1160">
        <f>6/8</f>
        <v>0.75</v>
      </c>
      <c r="M98" s="1153"/>
    </row>
    <row r="99" spans="3:16" ht="70.5" customHeight="1">
      <c r="C99" s="87"/>
      <c r="D99" s="74"/>
      <c r="E99" s="1161"/>
      <c r="F99" s="293">
        <v>8</v>
      </c>
      <c r="G99" s="292" t="s">
        <v>193</v>
      </c>
      <c r="H99" s="292" t="s">
        <v>192</v>
      </c>
      <c r="I99" s="292" t="s">
        <v>1233</v>
      </c>
      <c r="J99" s="484" t="s">
        <v>2571</v>
      </c>
      <c r="K99" s="35">
        <v>1</v>
      </c>
      <c r="L99" s="35">
        <v>1</v>
      </c>
      <c r="M99" s="157"/>
    </row>
    <row r="100" spans="3:16" ht="77.25" customHeight="1" thickBot="1">
      <c r="C100" s="44">
        <v>5</v>
      </c>
      <c r="D100" s="218" t="s">
        <v>311</v>
      </c>
      <c r="E100" s="292" t="s">
        <v>3</v>
      </c>
      <c r="F100" s="293">
        <v>9</v>
      </c>
      <c r="G100" s="292" t="s">
        <v>531</v>
      </c>
      <c r="H100" s="292" t="s">
        <v>227</v>
      </c>
      <c r="I100" s="292" t="s">
        <v>2587</v>
      </c>
      <c r="J100" s="292" t="s">
        <v>2587</v>
      </c>
      <c r="K100" s="306" t="s">
        <v>483</v>
      </c>
      <c r="L100" s="128" t="s">
        <v>483</v>
      </c>
      <c r="M100" s="1155"/>
    </row>
    <row r="101" spans="3:16" ht="20.25" customHeight="1">
      <c r="C101" s="976" t="s">
        <v>524</v>
      </c>
      <c r="D101" s="978" t="s">
        <v>186</v>
      </c>
      <c r="E101" s="978" t="s">
        <v>228</v>
      </c>
      <c r="F101" s="978" t="s">
        <v>524</v>
      </c>
      <c r="G101" s="978" t="s">
        <v>230</v>
      </c>
      <c r="H101" s="978" t="s">
        <v>372</v>
      </c>
      <c r="I101" s="1133" t="s">
        <v>232</v>
      </c>
      <c r="J101" s="1134"/>
      <c r="K101" s="1133" t="s">
        <v>197</v>
      </c>
      <c r="L101" s="1135"/>
      <c r="M101" s="1136" t="s">
        <v>1204</v>
      </c>
    </row>
    <row r="102" spans="3:16" ht="21" customHeight="1">
      <c r="C102" s="977"/>
      <c r="D102" s="979"/>
      <c r="E102" s="979"/>
      <c r="F102" s="979"/>
      <c r="G102" s="979"/>
      <c r="H102" s="979"/>
      <c r="I102" s="660" t="s">
        <v>533</v>
      </c>
      <c r="J102" s="660" t="s">
        <v>534</v>
      </c>
      <c r="K102" s="660" t="s">
        <v>509</v>
      </c>
      <c r="L102" s="140" t="s">
        <v>510</v>
      </c>
      <c r="M102" s="1137"/>
    </row>
    <row r="103" spans="3:16" ht="21" customHeight="1">
      <c r="C103" s="88" t="s">
        <v>410</v>
      </c>
      <c r="D103" s="89" t="s">
        <v>411</v>
      </c>
      <c r="E103" s="89" t="s">
        <v>412</v>
      </c>
      <c r="F103" s="89" t="s">
        <v>413</v>
      </c>
      <c r="G103" s="89" t="s">
        <v>414</v>
      </c>
      <c r="H103" s="89" t="s">
        <v>415</v>
      </c>
      <c r="I103" s="89" t="s">
        <v>373</v>
      </c>
      <c r="J103" s="89" t="s">
        <v>374</v>
      </c>
      <c r="K103" s="89" t="s">
        <v>375</v>
      </c>
      <c r="L103" s="750" t="s">
        <v>376</v>
      </c>
      <c r="M103" s="90"/>
    </row>
    <row r="104" spans="3:16" ht="78" customHeight="1">
      <c r="C104" s="729"/>
      <c r="D104" s="217"/>
      <c r="E104" s="216" t="s">
        <v>176</v>
      </c>
      <c r="F104" s="213">
        <v>10</v>
      </c>
      <c r="G104" s="216" t="s">
        <v>393</v>
      </c>
      <c r="H104" s="216" t="s">
        <v>394</v>
      </c>
      <c r="I104" s="217" t="s">
        <v>1636</v>
      </c>
      <c r="J104" s="217" t="s">
        <v>1637</v>
      </c>
      <c r="K104" s="743">
        <v>1</v>
      </c>
      <c r="L104" s="608">
        <v>1</v>
      </c>
      <c r="M104" s="157"/>
    </row>
    <row r="105" spans="3:16" ht="64.5" customHeight="1">
      <c r="C105" s="59"/>
      <c r="D105" s="119"/>
      <c r="E105" s="292" t="s">
        <v>177</v>
      </c>
      <c r="F105" s="293">
        <v>11</v>
      </c>
      <c r="G105" s="292" t="s">
        <v>395</v>
      </c>
      <c r="H105" s="292" t="s">
        <v>396</v>
      </c>
      <c r="I105" s="292" t="s">
        <v>1638</v>
      </c>
      <c r="J105" s="292" t="s">
        <v>1639</v>
      </c>
      <c r="K105" s="35">
        <v>1</v>
      </c>
      <c r="L105" s="35">
        <v>1</v>
      </c>
      <c r="M105" s="157"/>
    </row>
    <row r="106" spans="3:16" ht="63.75" customHeight="1">
      <c r="C106" s="47"/>
      <c r="D106" s="50"/>
      <c r="E106" s="292" t="s">
        <v>22</v>
      </c>
      <c r="F106" s="293">
        <v>12</v>
      </c>
      <c r="G106" s="292" t="s">
        <v>397</v>
      </c>
      <c r="H106" s="292" t="s">
        <v>398</v>
      </c>
      <c r="I106" s="255" t="s">
        <v>2572</v>
      </c>
      <c r="J106" s="482" t="s">
        <v>2573</v>
      </c>
      <c r="K106" s="433">
        <v>1</v>
      </c>
      <c r="L106" s="141">
        <v>1</v>
      </c>
      <c r="M106" s="157"/>
    </row>
    <row r="107" spans="3:16" ht="54.75" customHeight="1">
      <c r="C107" s="44">
        <v>6</v>
      </c>
      <c r="D107" s="218" t="s">
        <v>23</v>
      </c>
      <c r="E107" s="292" t="s">
        <v>1159</v>
      </c>
      <c r="F107" s="293">
        <v>13</v>
      </c>
      <c r="G107" s="292" t="s">
        <v>1160</v>
      </c>
      <c r="H107" s="292" t="s">
        <v>1161</v>
      </c>
      <c r="I107" s="255" t="s">
        <v>2576</v>
      </c>
      <c r="J107" s="482" t="s">
        <v>2574</v>
      </c>
      <c r="K107" s="741">
        <f>237434335/1480219106570</f>
        <v>1.604048575958384E-4</v>
      </c>
      <c r="L107" s="142">
        <f>1755726383/1480219106570</f>
        <v>1.186126010134008E-3</v>
      </c>
      <c r="M107" s="157"/>
      <c r="N107" s="96">
        <v>2859983500</v>
      </c>
      <c r="O107" s="106">
        <v>1193408329568.4399</v>
      </c>
      <c r="P107" s="93">
        <f>N107/O107</f>
        <v>2.396483608451289E-3</v>
      </c>
    </row>
    <row r="108" spans="3:16" ht="55.5" customHeight="1">
      <c r="C108" s="729"/>
      <c r="D108" s="219"/>
      <c r="E108" s="292" t="s">
        <v>24</v>
      </c>
      <c r="F108" s="293">
        <v>14</v>
      </c>
      <c r="G108" s="292" t="s">
        <v>402</v>
      </c>
      <c r="H108" s="292" t="s">
        <v>178</v>
      </c>
      <c r="I108" s="255" t="s">
        <v>2575</v>
      </c>
      <c r="J108" s="482" t="s">
        <v>2577</v>
      </c>
      <c r="K108" s="741">
        <f>259992234/3449080599</f>
        <v>7.5380156113307464E-2</v>
      </c>
      <c r="L108" s="142">
        <f>316400000/2118566600</f>
        <v>0.14934626081615748</v>
      </c>
      <c r="M108" s="157"/>
      <c r="N108" s="96">
        <v>522534500</v>
      </c>
      <c r="O108" s="96">
        <v>3880166379</v>
      </c>
      <c r="P108" s="93">
        <f>N108/O108</f>
        <v>0.13466806547987978</v>
      </c>
    </row>
    <row r="109" spans="3:16" ht="53.25" customHeight="1">
      <c r="C109" s="729"/>
      <c r="D109" s="219"/>
      <c r="E109" s="216" t="s">
        <v>25</v>
      </c>
      <c r="F109" s="293">
        <v>15</v>
      </c>
      <c r="G109" s="292" t="s">
        <v>403</v>
      </c>
      <c r="H109" s="292" t="s">
        <v>4</v>
      </c>
      <c r="I109" s="255" t="s">
        <v>2579</v>
      </c>
      <c r="J109" s="482" t="s">
        <v>2578</v>
      </c>
      <c r="K109" s="741">
        <f>237434355/919539750</f>
        <v>0.25820999581584159</v>
      </c>
      <c r="L109" s="141">
        <f>132400000/1780928700</f>
        <v>7.4343234515789433E-2</v>
      </c>
      <c r="M109" s="157"/>
      <c r="N109" s="96">
        <v>135626000</v>
      </c>
      <c r="O109" s="96">
        <v>962124766</v>
      </c>
      <c r="P109" s="93">
        <f>N109/O109</f>
        <v>0.14096508560304538</v>
      </c>
    </row>
    <row r="110" spans="3:16" ht="52.5" customHeight="1">
      <c r="C110" s="729"/>
      <c r="D110" s="219"/>
      <c r="E110" s="217"/>
      <c r="F110" s="213">
        <v>16</v>
      </c>
      <c r="G110" s="216" t="s">
        <v>404</v>
      </c>
      <c r="H110" s="216" t="s">
        <v>405</v>
      </c>
      <c r="I110" s="217" t="s">
        <v>1640</v>
      </c>
      <c r="J110" s="478" t="s">
        <v>2580</v>
      </c>
      <c r="K110" s="1162">
        <f>233638047/3016322364</f>
        <v>7.7457916895251319E-2</v>
      </c>
      <c r="L110" s="608">
        <f>132400000/1780928700</f>
        <v>7.4343234515789433E-2</v>
      </c>
      <c r="M110" s="157"/>
      <c r="N110" s="96">
        <v>103927000</v>
      </c>
      <c r="O110" s="96">
        <v>1018698686</v>
      </c>
      <c r="P110" s="93">
        <f>N110/O110</f>
        <v>0.10201937180077997</v>
      </c>
    </row>
    <row r="111" spans="3:16" ht="64.5" customHeight="1">
      <c r="C111" s="87"/>
      <c r="D111" s="74"/>
      <c r="E111" s="292" t="s">
        <v>331</v>
      </c>
      <c r="F111" s="293">
        <v>17</v>
      </c>
      <c r="G111" s="292" t="s">
        <v>42</v>
      </c>
      <c r="H111" s="292" t="s">
        <v>43</v>
      </c>
      <c r="I111" s="292" t="s">
        <v>530</v>
      </c>
      <c r="J111" s="292" t="s">
        <v>530</v>
      </c>
      <c r="K111" s="306" t="s">
        <v>484</v>
      </c>
      <c r="L111" s="306" t="s">
        <v>484</v>
      </c>
      <c r="M111" s="1155"/>
      <c r="P111" s="93">
        <f>N110/O108</f>
        <v>2.678416074178349E-2</v>
      </c>
    </row>
    <row r="112" spans="3:16" ht="27.75" customHeight="1">
      <c r="C112" s="44">
        <v>7</v>
      </c>
      <c r="D112" s="52" t="s">
        <v>537</v>
      </c>
      <c r="E112" s="255" t="s">
        <v>333</v>
      </c>
      <c r="F112" s="215">
        <v>18</v>
      </c>
      <c r="G112" s="255" t="s">
        <v>44</v>
      </c>
      <c r="H112" s="255" t="s">
        <v>6</v>
      </c>
      <c r="I112" s="255" t="s">
        <v>702</v>
      </c>
      <c r="J112" s="255" t="s">
        <v>702</v>
      </c>
      <c r="K112" s="433" t="s">
        <v>332</v>
      </c>
      <c r="L112" s="141" t="s">
        <v>703</v>
      </c>
      <c r="M112" s="157"/>
    </row>
    <row r="113" spans="3:258" ht="51" customHeight="1">
      <c r="C113" s="729"/>
      <c r="D113" s="77"/>
      <c r="E113" s="216" t="s">
        <v>334</v>
      </c>
      <c r="F113" s="213">
        <v>19</v>
      </c>
      <c r="G113" s="216" t="s">
        <v>175</v>
      </c>
      <c r="H113" s="216" t="s">
        <v>406</v>
      </c>
      <c r="I113" s="255" t="s">
        <v>2581</v>
      </c>
      <c r="J113" s="255" t="s">
        <v>2582</v>
      </c>
      <c r="K113" s="741">
        <f>196045980/294904485</f>
        <v>0.66477788562625628</v>
      </c>
      <c r="L113" s="141">
        <f>1252904676/3688312717</f>
        <v>0.33969589135573292</v>
      </c>
      <c r="M113" s="1153" t="s">
        <v>1240</v>
      </c>
    </row>
    <row r="114" spans="3:258" ht="24" customHeight="1">
      <c r="C114" s="44">
        <v>8</v>
      </c>
      <c r="D114" s="987" t="s">
        <v>335</v>
      </c>
      <c r="E114" s="889" t="s">
        <v>336</v>
      </c>
      <c r="F114" s="886">
        <v>20</v>
      </c>
      <c r="G114" s="216" t="s">
        <v>337</v>
      </c>
      <c r="H114" s="216" t="s">
        <v>407</v>
      </c>
      <c r="I114" s="216" t="s">
        <v>679</v>
      </c>
      <c r="J114" s="216" t="s">
        <v>1246</v>
      </c>
      <c r="K114" s="860" t="s">
        <v>109</v>
      </c>
      <c r="L114" s="1163" t="s">
        <v>704</v>
      </c>
      <c r="M114" s="1164" t="s">
        <v>1247</v>
      </c>
    </row>
    <row r="115" spans="3:258">
      <c r="C115" s="729"/>
      <c r="D115" s="988"/>
      <c r="E115" s="909"/>
      <c r="F115" s="955"/>
      <c r="G115" s="217" t="s">
        <v>338</v>
      </c>
      <c r="H115" s="217"/>
      <c r="I115" s="217"/>
      <c r="J115" s="217" t="s">
        <v>1641</v>
      </c>
      <c r="K115" s="861"/>
      <c r="L115" s="1115"/>
      <c r="M115" s="1164"/>
    </row>
    <row r="116" spans="3:258">
      <c r="C116" s="729"/>
      <c r="D116" s="988"/>
      <c r="E116" s="53"/>
      <c r="F116" s="955"/>
      <c r="G116" s="217" t="s">
        <v>340</v>
      </c>
      <c r="H116" s="217"/>
      <c r="I116" s="217"/>
      <c r="J116" s="217" t="s">
        <v>1642</v>
      </c>
      <c r="K116" s="861"/>
      <c r="L116" s="1115"/>
      <c r="M116" s="1164"/>
    </row>
    <row r="117" spans="3:258">
      <c r="C117" s="729"/>
      <c r="D117" s="988"/>
      <c r="E117" s="53"/>
      <c r="F117" s="955"/>
      <c r="G117" s="217" t="s">
        <v>341</v>
      </c>
      <c r="H117" s="217"/>
      <c r="I117" s="217"/>
      <c r="J117" s="217" t="s">
        <v>1643</v>
      </c>
      <c r="K117" s="861"/>
      <c r="L117" s="1115"/>
      <c r="M117" s="1164"/>
    </row>
    <row r="118" spans="3:258">
      <c r="C118" s="729"/>
      <c r="D118" s="988"/>
      <c r="E118" s="53"/>
      <c r="F118" s="955"/>
      <c r="G118" s="217" t="s">
        <v>342</v>
      </c>
      <c r="H118" s="217"/>
      <c r="I118" s="217"/>
      <c r="J118" s="217" t="s">
        <v>2583</v>
      </c>
      <c r="K118" s="861"/>
      <c r="L118" s="1115"/>
      <c r="M118" s="1164"/>
    </row>
    <row r="119" spans="3:258" ht="42" customHeight="1">
      <c r="C119" s="729"/>
      <c r="D119" s="988"/>
      <c r="E119" s="80"/>
      <c r="F119" s="884"/>
      <c r="G119" s="255" t="s">
        <v>343</v>
      </c>
      <c r="H119" s="255"/>
      <c r="I119" s="255"/>
      <c r="J119" s="255" t="s">
        <v>2584</v>
      </c>
      <c r="K119" s="862"/>
      <c r="L119" s="1165"/>
      <c r="M119" s="1164"/>
    </row>
    <row r="120" spans="3:258" ht="49.5" customHeight="1" thickBot="1">
      <c r="C120" s="54"/>
      <c r="D120" s="55"/>
      <c r="E120" s="30" t="s">
        <v>344</v>
      </c>
      <c r="F120" s="60">
        <v>21</v>
      </c>
      <c r="G120" s="30" t="s">
        <v>8</v>
      </c>
      <c r="H120" s="30" t="s">
        <v>7</v>
      </c>
      <c r="I120" s="595" t="s">
        <v>679</v>
      </c>
      <c r="J120" s="595" t="s">
        <v>679</v>
      </c>
      <c r="K120" s="1139">
        <v>0</v>
      </c>
      <c r="L120" s="589">
        <v>0</v>
      </c>
      <c r="M120" s="1166"/>
    </row>
    <row r="121" spans="3:258" ht="5.25" customHeight="1">
      <c r="C121" s="56"/>
      <c r="D121" s="57"/>
      <c r="E121" s="226"/>
      <c r="F121" s="56"/>
      <c r="G121" s="226"/>
      <c r="H121" s="226"/>
      <c r="I121" s="226"/>
      <c r="J121" s="226"/>
      <c r="K121" s="233"/>
      <c r="L121" s="233"/>
      <c r="M121" s="233"/>
    </row>
    <row r="122" spans="3:258">
      <c r="C122" s="967" t="s">
        <v>314</v>
      </c>
      <c r="D122" s="967"/>
      <c r="E122" s="967"/>
      <c r="F122" s="967"/>
      <c r="G122" s="967"/>
      <c r="H122" s="967"/>
      <c r="I122" s="967"/>
      <c r="J122" s="967"/>
      <c r="K122" s="967"/>
      <c r="L122" s="967"/>
      <c r="M122" s="967"/>
      <c r="N122" s="172"/>
      <c r="O122" s="172"/>
      <c r="P122" s="172"/>
      <c r="Q122" s="172"/>
      <c r="R122" s="172"/>
      <c r="S122" s="967"/>
      <c r="T122" s="967"/>
      <c r="U122" s="967"/>
      <c r="V122" s="967"/>
      <c r="W122" s="967"/>
      <c r="X122" s="967"/>
      <c r="Y122" s="967"/>
      <c r="Z122" s="967"/>
      <c r="AA122" s="967"/>
      <c r="AB122" s="967"/>
      <c r="AC122" s="967"/>
      <c r="AD122" s="967"/>
      <c r="AE122" s="967"/>
      <c r="AF122" s="967"/>
      <c r="AG122" s="967"/>
      <c r="AH122" s="967"/>
      <c r="AI122" s="967"/>
      <c r="AJ122" s="967"/>
      <c r="AK122" s="967"/>
      <c r="AL122" s="967"/>
      <c r="AM122" s="967"/>
      <c r="AN122" s="967"/>
      <c r="AO122" s="967"/>
      <c r="AP122" s="967"/>
      <c r="AQ122" s="967"/>
      <c r="AR122" s="967"/>
      <c r="AS122" s="967"/>
      <c r="AT122" s="967"/>
      <c r="AU122" s="967"/>
      <c r="AV122" s="967"/>
      <c r="AW122" s="967"/>
      <c r="AX122" s="967"/>
      <c r="AY122" s="967"/>
      <c r="AZ122" s="967"/>
      <c r="BA122" s="967"/>
      <c r="BB122" s="967"/>
      <c r="BC122" s="967"/>
      <c r="BD122" s="967"/>
      <c r="BE122" s="967"/>
      <c r="BF122" s="967"/>
      <c r="BG122" s="967"/>
      <c r="BH122" s="967"/>
      <c r="BI122" s="967"/>
      <c r="BJ122" s="967"/>
      <c r="BK122" s="967"/>
      <c r="BL122" s="967"/>
      <c r="BM122" s="967"/>
      <c r="BN122" s="967"/>
      <c r="BO122" s="967"/>
      <c r="BP122" s="967"/>
      <c r="BQ122" s="967"/>
      <c r="BR122" s="967"/>
      <c r="BS122" s="967"/>
      <c r="BT122" s="967"/>
      <c r="BU122" s="967"/>
      <c r="BV122" s="967"/>
      <c r="BW122" s="967"/>
      <c r="BX122" s="967"/>
      <c r="BY122" s="967"/>
      <c r="BZ122" s="967"/>
      <c r="CA122" s="967"/>
      <c r="CB122" s="967"/>
      <c r="CC122" s="967"/>
      <c r="CD122" s="967"/>
      <c r="CE122" s="967"/>
      <c r="CF122" s="967"/>
      <c r="CG122" s="967"/>
      <c r="CH122" s="967"/>
      <c r="CI122" s="967"/>
      <c r="CJ122" s="967"/>
      <c r="CK122" s="967"/>
      <c r="CL122" s="967"/>
      <c r="CM122" s="967"/>
      <c r="CN122" s="967"/>
      <c r="CO122" s="967"/>
      <c r="CP122" s="967"/>
      <c r="CQ122" s="967"/>
      <c r="CR122" s="967"/>
      <c r="CS122" s="967"/>
      <c r="CT122" s="967"/>
      <c r="CU122" s="967"/>
      <c r="CV122" s="967"/>
      <c r="CW122" s="967"/>
      <c r="CX122" s="967"/>
      <c r="CY122" s="967"/>
      <c r="CZ122" s="967"/>
      <c r="DA122" s="967"/>
      <c r="DB122" s="967"/>
      <c r="DC122" s="967"/>
      <c r="DD122" s="967"/>
      <c r="DE122" s="967"/>
      <c r="DF122" s="967"/>
      <c r="DG122" s="967"/>
      <c r="DH122" s="967"/>
      <c r="DI122" s="967"/>
      <c r="DJ122" s="967"/>
      <c r="DK122" s="967"/>
      <c r="DL122" s="967"/>
      <c r="DM122" s="967"/>
      <c r="DN122" s="967"/>
      <c r="DO122" s="967"/>
      <c r="DP122" s="967"/>
      <c r="DQ122" s="967"/>
      <c r="DR122" s="967"/>
      <c r="DS122" s="967"/>
      <c r="DT122" s="967"/>
      <c r="DU122" s="967"/>
      <c r="DV122" s="967"/>
      <c r="DW122" s="967"/>
      <c r="DX122" s="967"/>
      <c r="DY122" s="967"/>
      <c r="DZ122" s="967"/>
      <c r="EA122" s="967"/>
      <c r="EB122" s="967"/>
      <c r="EC122" s="967"/>
      <c r="ED122" s="967"/>
      <c r="EE122" s="967"/>
      <c r="EF122" s="967"/>
      <c r="EG122" s="967"/>
      <c r="EH122" s="967"/>
      <c r="EI122" s="967"/>
      <c r="EJ122" s="967"/>
      <c r="EK122" s="967"/>
      <c r="EL122" s="967"/>
      <c r="EM122" s="967"/>
      <c r="EN122" s="967"/>
      <c r="EO122" s="967"/>
      <c r="EP122" s="967"/>
      <c r="EQ122" s="967"/>
      <c r="ER122" s="967"/>
      <c r="ES122" s="967"/>
      <c r="ET122" s="967"/>
      <c r="EU122" s="967"/>
      <c r="EV122" s="967"/>
      <c r="EW122" s="967"/>
      <c r="EX122" s="967"/>
      <c r="EY122" s="967"/>
      <c r="EZ122" s="967"/>
      <c r="FA122" s="967"/>
      <c r="FB122" s="967"/>
      <c r="FC122" s="967"/>
      <c r="FD122" s="967"/>
      <c r="FE122" s="967"/>
      <c r="FF122" s="967"/>
      <c r="FG122" s="967"/>
      <c r="FH122" s="967"/>
      <c r="FI122" s="967"/>
      <c r="FJ122" s="967"/>
      <c r="FK122" s="967"/>
      <c r="FL122" s="967"/>
      <c r="FM122" s="967"/>
      <c r="FN122" s="967"/>
      <c r="FO122" s="967"/>
      <c r="FP122" s="967"/>
      <c r="FQ122" s="967"/>
      <c r="FR122" s="967"/>
      <c r="FS122" s="967"/>
      <c r="FT122" s="967"/>
      <c r="FU122" s="967"/>
      <c r="FV122" s="967"/>
      <c r="FW122" s="967"/>
      <c r="FX122" s="967"/>
      <c r="FY122" s="967"/>
      <c r="FZ122" s="967"/>
      <c r="GA122" s="967"/>
      <c r="GB122" s="967"/>
      <c r="GC122" s="967"/>
      <c r="GD122" s="967"/>
      <c r="GE122" s="967"/>
      <c r="GF122" s="967"/>
      <c r="GG122" s="967"/>
      <c r="GH122" s="967"/>
      <c r="GI122" s="967"/>
      <c r="GJ122" s="967"/>
      <c r="GK122" s="967"/>
      <c r="GL122" s="967"/>
      <c r="GM122" s="967"/>
      <c r="GN122" s="967"/>
      <c r="GO122" s="967"/>
      <c r="GP122" s="967"/>
      <c r="GQ122" s="967"/>
      <c r="GR122" s="967"/>
      <c r="GS122" s="967"/>
      <c r="GT122" s="967"/>
      <c r="GU122" s="967"/>
      <c r="GV122" s="967"/>
      <c r="GW122" s="967"/>
      <c r="GX122" s="967"/>
      <c r="GY122" s="967"/>
      <c r="GZ122" s="967"/>
      <c r="HA122" s="967"/>
      <c r="HB122" s="967"/>
      <c r="HC122" s="967"/>
      <c r="HD122" s="967"/>
      <c r="HE122" s="967"/>
      <c r="HF122" s="967"/>
      <c r="HG122" s="967"/>
      <c r="HH122" s="967"/>
      <c r="HI122" s="967"/>
      <c r="HJ122" s="967"/>
      <c r="HK122" s="967"/>
      <c r="HL122" s="967"/>
      <c r="HM122" s="967"/>
      <c r="HN122" s="967"/>
      <c r="HO122" s="967"/>
      <c r="HP122" s="967"/>
      <c r="HQ122" s="967"/>
      <c r="HR122" s="967"/>
      <c r="HS122" s="967"/>
      <c r="HT122" s="967"/>
      <c r="HU122" s="967"/>
      <c r="HV122" s="967"/>
      <c r="HW122" s="967"/>
      <c r="HX122" s="967"/>
      <c r="HY122" s="967"/>
      <c r="HZ122" s="967"/>
      <c r="IA122" s="967"/>
      <c r="IB122" s="967"/>
      <c r="IC122" s="967"/>
      <c r="ID122" s="967"/>
      <c r="IE122" s="967"/>
      <c r="IF122" s="967"/>
      <c r="IG122" s="967"/>
      <c r="IH122" s="967"/>
      <c r="II122" s="967"/>
      <c r="IJ122" s="967"/>
      <c r="IK122" s="967"/>
      <c r="IL122" s="967"/>
      <c r="IM122" s="967"/>
      <c r="IN122" s="967"/>
      <c r="IO122" s="967"/>
      <c r="IP122" s="967"/>
      <c r="IQ122" s="967"/>
      <c r="IR122" s="967"/>
      <c r="IS122" s="967"/>
      <c r="IT122" s="967"/>
      <c r="IU122" s="967"/>
      <c r="IV122" s="967"/>
      <c r="IW122" s="967"/>
      <c r="IX122" s="967"/>
    </row>
    <row r="123" spans="3:258">
      <c r="C123" s="967" t="s">
        <v>371</v>
      </c>
      <c r="D123" s="967"/>
      <c r="E123" s="967"/>
      <c r="F123" s="967"/>
      <c r="G123" s="967"/>
      <c r="H123" s="967"/>
      <c r="I123" s="967"/>
      <c r="J123" s="967"/>
      <c r="K123" s="967"/>
      <c r="L123" s="967"/>
      <c r="M123" s="967"/>
      <c r="N123" s="172"/>
      <c r="O123" s="172"/>
      <c r="P123" s="172"/>
      <c r="Q123" s="172"/>
      <c r="R123" s="172"/>
      <c r="S123" s="967"/>
      <c r="T123" s="967"/>
      <c r="U123" s="967"/>
      <c r="V123" s="967"/>
      <c r="W123" s="967"/>
      <c r="X123" s="967"/>
      <c r="Y123" s="967"/>
      <c r="Z123" s="967"/>
      <c r="AA123" s="967"/>
      <c r="AB123" s="967"/>
      <c r="AC123" s="967"/>
      <c r="AD123" s="967"/>
      <c r="AE123" s="967"/>
      <c r="AF123" s="967"/>
      <c r="AG123" s="967"/>
      <c r="AH123" s="967"/>
      <c r="AI123" s="967"/>
      <c r="AJ123" s="967"/>
      <c r="AK123" s="967"/>
      <c r="AL123" s="967"/>
      <c r="AM123" s="967"/>
      <c r="AN123" s="967"/>
      <c r="AO123" s="967"/>
      <c r="AP123" s="967"/>
      <c r="AQ123" s="967"/>
      <c r="AR123" s="967"/>
      <c r="AS123" s="967"/>
      <c r="AT123" s="967"/>
      <c r="AU123" s="967"/>
      <c r="AV123" s="967"/>
      <c r="AW123" s="967"/>
      <c r="AX123" s="967"/>
      <c r="AY123" s="967"/>
      <c r="AZ123" s="967"/>
      <c r="BA123" s="967"/>
      <c r="BB123" s="967"/>
      <c r="BC123" s="967"/>
      <c r="BD123" s="967"/>
      <c r="BE123" s="967"/>
      <c r="BF123" s="967"/>
      <c r="BG123" s="967"/>
      <c r="BH123" s="967"/>
      <c r="BI123" s="967"/>
      <c r="BJ123" s="967"/>
      <c r="BK123" s="967"/>
      <c r="BL123" s="967"/>
      <c r="BM123" s="967"/>
      <c r="BN123" s="967"/>
      <c r="BO123" s="967"/>
      <c r="BP123" s="967"/>
      <c r="BQ123" s="967"/>
      <c r="BR123" s="967"/>
      <c r="BS123" s="967"/>
      <c r="BT123" s="967"/>
      <c r="BU123" s="967"/>
      <c r="BV123" s="967"/>
      <c r="BW123" s="967"/>
      <c r="BX123" s="967"/>
      <c r="BY123" s="967"/>
      <c r="BZ123" s="967"/>
      <c r="CA123" s="967"/>
      <c r="CB123" s="967"/>
      <c r="CC123" s="967"/>
      <c r="CD123" s="967"/>
      <c r="CE123" s="967"/>
      <c r="CF123" s="967"/>
      <c r="CG123" s="967"/>
      <c r="CH123" s="967"/>
      <c r="CI123" s="967"/>
      <c r="CJ123" s="967"/>
      <c r="CK123" s="967"/>
      <c r="CL123" s="967"/>
      <c r="CM123" s="967"/>
      <c r="CN123" s="967"/>
      <c r="CO123" s="967"/>
      <c r="CP123" s="967"/>
      <c r="CQ123" s="967"/>
      <c r="CR123" s="967"/>
      <c r="CS123" s="967"/>
      <c r="CT123" s="967"/>
      <c r="CU123" s="967"/>
      <c r="CV123" s="967"/>
      <c r="CW123" s="967"/>
      <c r="CX123" s="967"/>
      <c r="CY123" s="967"/>
      <c r="CZ123" s="967"/>
      <c r="DA123" s="967"/>
      <c r="DB123" s="967"/>
      <c r="DC123" s="967"/>
      <c r="DD123" s="967"/>
      <c r="DE123" s="967"/>
      <c r="DF123" s="967"/>
      <c r="DG123" s="967"/>
      <c r="DH123" s="967"/>
      <c r="DI123" s="967"/>
      <c r="DJ123" s="967"/>
      <c r="DK123" s="967"/>
      <c r="DL123" s="967"/>
      <c r="DM123" s="967"/>
      <c r="DN123" s="967"/>
      <c r="DO123" s="967"/>
      <c r="DP123" s="967"/>
      <c r="DQ123" s="967"/>
      <c r="DR123" s="967"/>
      <c r="DS123" s="967"/>
      <c r="DT123" s="967"/>
      <c r="DU123" s="967"/>
      <c r="DV123" s="967"/>
      <c r="DW123" s="967"/>
      <c r="DX123" s="967"/>
      <c r="DY123" s="967"/>
      <c r="DZ123" s="967"/>
      <c r="EA123" s="967"/>
      <c r="EB123" s="967"/>
      <c r="EC123" s="967"/>
      <c r="ED123" s="967"/>
      <c r="EE123" s="967"/>
      <c r="EF123" s="967"/>
      <c r="EG123" s="967"/>
      <c r="EH123" s="967"/>
      <c r="EI123" s="967"/>
      <c r="EJ123" s="967"/>
      <c r="EK123" s="967"/>
      <c r="EL123" s="967"/>
      <c r="EM123" s="967"/>
      <c r="EN123" s="967"/>
      <c r="EO123" s="967"/>
      <c r="EP123" s="967"/>
      <c r="EQ123" s="967"/>
      <c r="ER123" s="967"/>
      <c r="ES123" s="967"/>
      <c r="ET123" s="967"/>
      <c r="EU123" s="967"/>
      <c r="EV123" s="967"/>
      <c r="EW123" s="967"/>
      <c r="EX123" s="967"/>
      <c r="EY123" s="967"/>
      <c r="EZ123" s="967"/>
      <c r="FA123" s="967"/>
      <c r="FB123" s="967"/>
      <c r="FC123" s="967"/>
      <c r="FD123" s="967"/>
      <c r="FE123" s="967"/>
      <c r="FF123" s="967"/>
      <c r="FG123" s="967"/>
      <c r="FH123" s="967"/>
      <c r="FI123" s="967"/>
      <c r="FJ123" s="967"/>
      <c r="FK123" s="967"/>
      <c r="FL123" s="967"/>
      <c r="FM123" s="967"/>
      <c r="FN123" s="967"/>
      <c r="FO123" s="967"/>
      <c r="FP123" s="967"/>
      <c r="FQ123" s="967"/>
      <c r="FR123" s="967"/>
      <c r="FS123" s="967"/>
      <c r="FT123" s="967"/>
      <c r="FU123" s="967"/>
      <c r="FV123" s="967"/>
      <c r="FW123" s="967"/>
      <c r="FX123" s="967"/>
      <c r="FY123" s="967"/>
      <c r="FZ123" s="967"/>
      <c r="GA123" s="967"/>
      <c r="GB123" s="967"/>
      <c r="GC123" s="967"/>
      <c r="GD123" s="967"/>
      <c r="GE123" s="967"/>
      <c r="GF123" s="967"/>
      <c r="GG123" s="967"/>
      <c r="GH123" s="967"/>
      <c r="GI123" s="967"/>
      <c r="GJ123" s="967"/>
      <c r="GK123" s="967"/>
      <c r="GL123" s="967"/>
      <c r="GM123" s="967"/>
      <c r="GN123" s="967"/>
      <c r="GO123" s="967"/>
      <c r="GP123" s="967"/>
      <c r="GQ123" s="967"/>
      <c r="GR123" s="967"/>
      <c r="GS123" s="967"/>
      <c r="GT123" s="967"/>
      <c r="GU123" s="967"/>
      <c r="GV123" s="967"/>
      <c r="GW123" s="967"/>
      <c r="GX123" s="967"/>
      <c r="GY123" s="967"/>
      <c r="GZ123" s="967"/>
      <c r="HA123" s="967"/>
      <c r="HB123" s="967"/>
      <c r="HC123" s="967"/>
      <c r="HD123" s="967"/>
      <c r="HE123" s="967"/>
      <c r="HF123" s="967"/>
      <c r="HG123" s="967"/>
      <c r="HH123" s="967"/>
      <c r="HI123" s="967"/>
      <c r="HJ123" s="967"/>
      <c r="HK123" s="967"/>
      <c r="HL123" s="967"/>
      <c r="HM123" s="967"/>
      <c r="HN123" s="967"/>
      <c r="HO123" s="967"/>
      <c r="HP123" s="967"/>
      <c r="HQ123" s="967"/>
      <c r="HR123" s="967"/>
      <c r="HS123" s="967"/>
      <c r="HT123" s="967"/>
      <c r="HU123" s="967"/>
      <c r="HV123" s="967"/>
      <c r="HW123" s="967"/>
      <c r="HX123" s="967"/>
      <c r="HY123" s="967"/>
      <c r="HZ123" s="967"/>
      <c r="IA123" s="967"/>
      <c r="IB123" s="967"/>
      <c r="IC123" s="967"/>
      <c r="ID123" s="967"/>
      <c r="IE123" s="967"/>
      <c r="IF123" s="967"/>
      <c r="IG123" s="967"/>
      <c r="IH123" s="967"/>
      <c r="II123" s="967"/>
      <c r="IJ123" s="967"/>
      <c r="IK123" s="967"/>
      <c r="IL123" s="967"/>
      <c r="IM123" s="967"/>
      <c r="IN123" s="967"/>
      <c r="IO123" s="967"/>
      <c r="IP123" s="967"/>
      <c r="IQ123" s="967"/>
      <c r="IR123" s="967"/>
      <c r="IS123" s="967"/>
      <c r="IT123" s="967"/>
      <c r="IU123" s="967"/>
      <c r="IV123" s="967"/>
      <c r="IW123" s="967"/>
      <c r="IX123" s="967"/>
    </row>
    <row r="124" spans="3:258">
      <c r="C124" s="967" t="s">
        <v>2287</v>
      </c>
      <c r="D124" s="967"/>
      <c r="E124" s="967"/>
      <c r="F124" s="967"/>
      <c r="G124" s="967"/>
      <c r="H124" s="967"/>
      <c r="I124" s="967"/>
      <c r="J124" s="967"/>
      <c r="K124" s="967"/>
      <c r="L124" s="967"/>
      <c r="M124" s="967"/>
      <c r="N124" s="172"/>
      <c r="O124" s="172"/>
      <c r="P124" s="172"/>
      <c r="Q124" s="172"/>
      <c r="R124" s="172"/>
      <c r="S124" s="967"/>
      <c r="T124" s="967"/>
      <c r="U124" s="967"/>
      <c r="V124" s="967"/>
      <c r="W124" s="967"/>
      <c r="X124" s="967"/>
      <c r="Y124" s="967"/>
      <c r="Z124" s="967"/>
      <c r="AA124" s="967"/>
      <c r="AB124" s="967"/>
      <c r="AC124" s="967"/>
      <c r="AD124" s="967"/>
      <c r="AE124" s="967"/>
      <c r="AF124" s="967"/>
      <c r="AG124" s="967"/>
      <c r="AH124" s="967"/>
      <c r="AI124" s="967"/>
      <c r="AJ124" s="967"/>
      <c r="AK124" s="967"/>
      <c r="AL124" s="967"/>
      <c r="AM124" s="967"/>
      <c r="AN124" s="967"/>
      <c r="AO124" s="967"/>
      <c r="AP124" s="967"/>
      <c r="AQ124" s="967"/>
      <c r="AR124" s="967"/>
      <c r="AS124" s="967"/>
      <c r="AT124" s="967"/>
      <c r="AU124" s="967"/>
      <c r="AV124" s="967"/>
      <c r="AW124" s="967"/>
      <c r="AX124" s="967"/>
      <c r="AY124" s="967"/>
      <c r="AZ124" s="967"/>
      <c r="BA124" s="967"/>
      <c r="BB124" s="967"/>
      <c r="BC124" s="967"/>
      <c r="BD124" s="967"/>
      <c r="BE124" s="967"/>
      <c r="BF124" s="967"/>
      <c r="BG124" s="967"/>
      <c r="BH124" s="967"/>
      <c r="BI124" s="967"/>
      <c r="BJ124" s="967"/>
      <c r="BK124" s="967"/>
      <c r="BL124" s="967"/>
      <c r="BM124" s="967"/>
      <c r="BN124" s="967"/>
      <c r="BO124" s="967"/>
      <c r="BP124" s="967"/>
      <c r="BQ124" s="967"/>
      <c r="BR124" s="967"/>
      <c r="BS124" s="967"/>
      <c r="BT124" s="967"/>
      <c r="BU124" s="967"/>
      <c r="BV124" s="967"/>
      <c r="BW124" s="967"/>
      <c r="BX124" s="967"/>
      <c r="BY124" s="967"/>
      <c r="BZ124" s="967"/>
      <c r="CA124" s="967"/>
      <c r="CB124" s="967"/>
      <c r="CC124" s="967"/>
      <c r="CD124" s="967"/>
      <c r="CE124" s="967"/>
      <c r="CF124" s="967"/>
      <c r="CG124" s="967"/>
      <c r="CH124" s="967"/>
      <c r="CI124" s="967"/>
      <c r="CJ124" s="967"/>
      <c r="CK124" s="967"/>
      <c r="CL124" s="967"/>
      <c r="CM124" s="967"/>
      <c r="CN124" s="967"/>
      <c r="CO124" s="967"/>
      <c r="CP124" s="967"/>
      <c r="CQ124" s="967"/>
      <c r="CR124" s="967"/>
      <c r="CS124" s="967"/>
      <c r="CT124" s="967"/>
      <c r="CU124" s="967"/>
      <c r="CV124" s="967"/>
      <c r="CW124" s="967"/>
      <c r="CX124" s="967"/>
      <c r="CY124" s="967"/>
      <c r="CZ124" s="967"/>
      <c r="DA124" s="967"/>
      <c r="DB124" s="967"/>
      <c r="DC124" s="967"/>
      <c r="DD124" s="967"/>
      <c r="DE124" s="967"/>
      <c r="DF124" s="967"/>
      <c r="DG124" s="967"/>
      <c r="DH124" s="967"/>
      <c r="DI124" s="967"/>
      <c r="DJ124" s="967"/>
      <c r="DK124" s="967"/>
      <c r="DL124" s="967"/>
      <c r="DM124" s="967"/>
      <c r="DN124" s="967"/>
      <c r="DO124" s="967"/>
      <c r="DP124" s="967"/>
      <c r="DQ124" s="967"/>
      <c r="DR124" s="967"/>
      <c r="DS124" s="967"/>
      <c r="DT124" s="967"/>
      <c r="DU124" s="967"/>
      <c r="DV124" s="967"/>
      <c r="DW124" s="967"/>
      <c r="DX124" s="967"/>
      <c r="DY124" s="967"/>
      <c r="DZ124" s="967"/>
      <c r="EA124" s="967"/>
      <c r="EB124" s="967"/>
      <c r="EC124" s="967"/>
      <c r="ED124" s="967"/>
      <c r="EE124" s="967"/>
      <c r="EF124" s="967"/>
      <c r="EG124" s="967"/>
      <c r="EH124" s="967"/>
      <c r="EI124" s="967"/>
      <c r="EJ124" s="967"/>
      <c r="EK124" s="967"/>
      <c r="EL124" s="967"/>
      <c r="EM124" s="967"/>
      <c r="EN124" s="967"/>
      <c r="EO124" s="967"/>
      <c r="EP124" s="967"/>
      <c r="EQ124" s="967"/>
      <c r="ER124" s="967"/>
      <c r="ES124" s="967"/>
      <c r="ET124" s="967"/>
      <c r="EU124" s="967"/>
      <c r="EV124" s="967"/>
      <c r="EW124" s="967"/>
      <c r="EX124" s="967"/>
      <c r="EY124" s="967"/>
      <c r="EZ124" s="967"/>
      <c r="FA124" s="967"/>
      <c r="FB124" s="967"/>
      <c r="FC124" s="967"/>
      <c r="FD124" s="967"/>
      <c r="FE124" s="967"/>
      <c r="FF124" s="967"/>
      <c r="FG124" s="967"/>
      <c r="FH124" s="967"/>
      <c r="FI124" s="967"/>
      <c r="FJ124" s="967"/>
      <c r="FK124" s="967"/>
      <c r="FL124" s="967"/>
      <c r="FM124" s="967"/>
      <c r="FN124" s="967"/>
      <c r="FO124" s="967"/>
      <c r="FP124" s="967"/>
      <c r="FQ124" s="967"/>
      <c r="FR124" s="967"/>
      <c r="FS124" s="967"/>
      <c r="FT124" s="967"/>
      <c r="FU124" s="967"/>
      <c r="FV124" s="967"/>
      <c r="FW124" s="967"/>
      <c r="FX124" s="967"/>
      <c r="FY124" s="967"/>
      <c r="FZ124" s="967"/>
      <c r="GA124" s="967"/>
      <c r="GB124" s="967"/>
      <c r="GC124" s="967"/>
      <c r="GD124" s="967"/>
      <c r="GE124" s="967"/>
      <c r="GF124" s="967"/>
      <c r="GG124" s="967"/>
      <c r="GH124" s="967"/>
      <c r="GI124" s="967"/>
      <c r="GJ124" s="967"/>
      <c r="GK124" s="967"/>
      <c r="GL124" s="967"/>
      <c r="GM124" s="967"/>
      <c r="GN124" s="967"/>
      <c r="GO124" s="967"/>
      <c r="GP124" s="967"/>
      <c r="GQ124" s="967"/>
      <c r="GR124" s="967"/>
      <c r="GS124" s="967"/>
      <c r="GT124" s="967"/>
      <c r="GU124" s="967"/>
      <c r="GV124" s="967"/>
      <c r="GW124" s="967"/>
      <c r="GX124" s="967"/>
      <c r="GY124" s="967"/>
      <c r="GZ124" s="967"/>
      <c r="HA124" s="967"/>
      <c r="HB124" s="967"/>
      <c r="HC124" s="967"/>
      <c r="HD124" s="967"/>
      <c r="HE124" s="967"/>
      <c r="HF124" s="967"/>
      <c r="HG124" s="967"/>
      <c r="HH124" s="967"/>
      <c r="HI124" s="967"/>
      <c r="HJ124" s="967"/>
      <c r="HK124" s="967"/>
      <c r="HL124" s="967"/>
      <c r="HM124" s="967"/>
      <c r="HN124" s="967"/>
      <c r="HO124" s="967"/>
      <c r="HP124" s="967"/>
      <c r="HQ124" s="967"/>
      <c r="HR124" s="967"/>
      <c r="HS124" s="967"/>
      <c r="HT124" s="967"/>
      <c r="HU124" s="967"/>
      <c r="HV124" s="967"/>
      <c r="HW124" s="967"/>
      <c r="HX124" s="967"/>
      <c r="HY124" s="967"/>
      <c r="HZ124" s="967"/>
      <c r="IA124" s="967"/>
      <c r="IB124" s="967"/>
      <c r="IC124" s="967"/>
      <c r="ID124" s="967"/>
      <c r="IE124" s="967"/>
      <c r="IF124" s="967"/>
      <c r="IG124" s="967"/>
      <c r="IH124" s="967"/>
      <c r="II124" s="967"/>
      <c r="IJ124" s="967"/>
      <c r="IK124" s="967"/>
      <c r="IL124" s="967"/>
      <c r="IM124" s="967"/>
      <c r="IN124" s="967"/>
      <c r="IO124" s="967"/>
      <c r="IP124" s="967"/>
      <c r="IQ124" s="967"/>
      <c r="IR124" s="967"/>
      <c r="IS124" s="967"/>
      <c r="IT124" s="967"/>
      <c r="IU124" s="967"/>
      <c r="IV124" s="967"/>
      <c r="IW124" s="967"/>
      <c r="IX124" s="967"/>
    </row>
    <row r="125" spans="3:258" ht="18" customHeight="1">
      <c r="C125" s="40" t="s">
        <v>106</v>
      </c>
      <c r="E125" s="40" t="s">
        <v>680</v>
      </c>
      <c r="N125" s="111"/>
      <c r="O125" s="111"/>
    </row>
    <row r="126" spans="3:258" ht="18" customHeight="1">
      <c r="C126" s="40" t="s">
        <v>417</v>
      </c>
      <c r="E126" s="40" t="s">
        <v>681</v>
      </c>
      <c r="N126" s="111"/>
      <c r="O126" s="111"/>
    </row>
    <row r="127" spans="3:258" ht="18" customHeight="1">
      <c r="C127" s="40"/>
      <c r="E127" s="40" t="s">
        <v>682</v>
      </c>
      <c r="N127" s="111"/>
      <c r="O127" s="111"/>
    </row>
    <row r="128" spans="3:258" ht="18" customHeight="1" thickBot="1">
      <c r="C128" s="40"/>
      <c r="E128" s="40"/>
      <c r="N128" s="111"/>
      <c r="O128" s="111"/>
    </row>
    <row r="129" spans="3:13" ht="15.75" customHeight="1">
      <c r="C129" s="1167" t="s">
        <v>524</v>
      </c>
      <c r="D129" s="1168" t="s">
        <v>186</v>
      </c>
      <c r="E129" s="1168" t="s">
        <v>228</v>
      </c>
      <c r="F129" s="1168" t="s">
        <v>524</v>
      </c>
      <c r="G129" s="1168" t="s">
        <v>230</v>
      </c>
      <c r="H129" s="1168" t="s">
        <v>372</v>
      </c>
      <c r="I129" s="1168" t="s">
        <v>232</v>
      </c>
      <c r="J129" s="1168"/>
      <c r="K129" s="1168" t="s">
        <v>197</v>
      </c>
      <c r="L129" s="1169"/>
      <c r="M129" s="1170" t="s">
        <v>1204</v>
      </c>
    </row>
    <row r="130" spans="3:13" ht="15.75" customHeight="1">
      <c r="C130" s="1171"/>
      <c r="D130" s="1172"/>
      <c r="E130" s="1172"/>
      <c r="F130" s="1172"/>
      <c r="G130" s="1172"/>
      <c r="H130" s="1172"/>
      <c r="I130" s="1173" t="s">
        <v>514</v>
      </c>
      <c r="J130" s="1173" t="s">
        <v>517</v>
      </c>
      <c r="K130" s="1173" t="s">
        <v>509</v>
      </c>
      <c r="L130" s="1174" t="s">
        <v>510</v>
      </c>
      <c r="M130" s="1175"/>
    </row>
    <row r="131" spans="3:13" ht="15.75" customHeight="1">
      <c r="C131" s="1176" t="s">
        <v>410</v>
      </c>
      <c r="D131" s="1177" t="s">
        <v>411</v>
      </c>
      <c r="E131" s="1177" t="s">
        <v>412</v>
      </c>
      <c r="F131" s="1177" t="s">
        <v>413</v>
      </c>
      <c r="G131" s="1177" t="s">
        <v>414</v>
      </c>
      <c r="H131" s="1177" t="s">
        <v>415</v>
      </c>
      <c r="I131" s="1177" t="s">
        <v>373</v>
      </c>
      <c r="J131" s="1177" t="s">
        <v>374</v>
      </c>
      <c r="K131" s="1177" t="s">
        <v>375</v>
      </c>
      <c r="L131" s="1178" t="s">
        <v>376</v>
      </c>
      <c r="M131" s="90"/>
    </row>
    <row r="132" spans="3:13" ht="63.75">
      <c r="C132" s="1179">
        <v>1</v>
      </c>
      <c r="D132" s="1180" t="s">
        <v>199</v>
      </c>
      <c r="E132" s="216" t="s">
        <v>377</v>
      </c>
      <c r="F132" s="213">
        <v>1</v>
      </c>
      <c r="G132" s="216" t="s">
        <v>194</v>
      </c>
      <c r="H132" s="216" t="s">
        <v>378</v>
      </c>
      <c r="I132" s="216" t="s">
        <v>2125</v>
      </c>
      <c r="J132" s="216" t="s">
        <v>2126</v>
      </c>
      <c r="K132" s="216">
        <v>1</v>
      </c>
      <c r="L132" s="1181">
        <v>1</v>
      </c>
      <c r="M132" s="1182"/>
    </row>
    <row r="133" spans="3:13" ht="303" customHeight="1">
      <c r="C133" s="1183"/>
      <c r="D133" s="1180"/>
      <c r="E133" s="216" t="s">
        <v>379</v>
      </c>
      <c r="F133" s="213">
        <v>2</v>
      </c>
      <c r="G133" s="216" t="s">
        <v>380</v>
      </c>
      <c r="H133" s="216" t="s">
        <v>2</v>
      </c>
      <c r="I133" s="216" t="s">
        <v>2205</v>
      </c>
      <c r="J133" s="1184" t="s">
        <v>548</v>
      </c>
      <c r="K133" s="1185">
        <v>1</v>
      </c>
      <c r="L133" s="1186">
        <v>0</v>
      </c>
      <c r="M133" s="1187"/>
    </row>
    <row r="134" spans="3:13" ht="234" customHeight="1" thickBot="1">
      <c r="C134" s="1188"/>
      <c r="D134" s="1189"/>
      <c r="E134" s="217"/>
      <c r="F134" s="214"/>
      <c r="G134" s="217"/>
      <c r="H134" s="217"/>
      <c r="I134" s="217" t="s">
        <v>2206</v>
      </c>
      <c r="J134" s="1190"/>
      <c r="K134" s="1191"/>
      <c r="L134" s="1192"/>
      <c r="M134" s="1193"/>
    </row>
    <row r="135" spans="3:13" ht="15.75" customHeight="1">
      <c r="C135" s="1167" t="s">
        <v>524</v>
      </c>
      <c r="D135" s="1168" t="s">
        <v>186</v>
      </c>
      <c r="E135" s="1168" t="s">
        <v>228</v>
      </c>
      <c r="F135" s="1168" t="s">
        <v>524</v>
      </c>
      <c r="G135" s="1168" t="s">
        <v>230</v>
      </c>
      <c r="H135" s="1168" t="s">
        <v>372</v>
      </c>
      <c r="I135" s="1168" t="s">
        <v>232</v>
      </c>
      <c r="J135" s="1168"/>
      <c r="K135" s="1168" t="s">
        <v>197</v>
      </c>
      <c r="L135" s="1169"/>
      <c r="M135" s="1170" t="s">
        <v>1204</v>
      </c>
    </row>
    <row r="136" spans="3:13" ht="15.75" customHeight="1">
      <c r="C136" s="1171"/>
      <c r="D136" s="1172"/>
      <c r="E136" s="1172"/>
      <c r="F136" s="1172"/>
      <c r="G136" s="1172"/>
      <c r="H136" s="1172"/>
      <c r="I136" s="1173" t="s">
        <v>514</v>
      </c>
      <c r="J136" s="1173" t="s">
        <v>517</v>
      </c>
      <c r="K136" s="1173" t="s">
        <v>509</v>
      </c>
      <c r="L136" s="1174" t="s">
        <v>510</v>
      </c>
      <c r="M136" s="1175"/>
    </row>
    <row r="137" spans="3:13" ht="15.75" customHeight="1">
      <c r="C137" s="1176" t="s">
        <v>410</v>
      </c>
      <c r="D137" s="1177" t="s">
        <v>411</v>
      </c>
      <c r="E137" s="1177" t="s">
        <v>412</v>
      </c>
      <c r="F137" s="1177" t="s">
        <v>413</v>
      </c>
      <c r="G137" s="1177" t="s">
        <v>414</v>
      </c>
      <c r="H137" s="1177" t="s">
        <v>415</v>
      </c>
      <c r="I137" s="1177" t="s">
        <v>373</v>
      </c>
      <c r="J137" s="1177" t="s">
        <v>374</v>
      </c>
      <c r="K137" s="1177" t="s">
        <v>375</v>
      </c>
      <c r="L137" s="1178" t="s">
        <v>376</v>
      </c>
      <c r="M137" s="90"/>
    </row>
    <row r="138" spans="3:13" ht="63.75">
      <c r="C138" s="1336">
        <v>2</v>
      </c>
      <c r="D138" s="74" t="s">
        <v>381</v>
      </c>
      <c r="E138" s="255" t="s">
        <v>382</v>
      </c>
      <c r="F138" s="215">
        <v>3</v>
      </c>
      <c r="G138" s="255" t="s">
        <v>383</v>
      </c>
      <c r="H138" s="48" t="s">
        <v>384</v>
      </c>
      <c r="I138" s="48" t="s">
        <v>2565</v>
      </c>
      <c r="J138" s="48" t="s">
        <v>624</v>
      </c>
      <c r="K138" s="1194">
        <v>0</v>
      </c>
      <c r="L138" s="1195">
        <v>0</v>
      </c>
      <c r="M138" s="1193"/>
    </row>
    <row r="139" spans="3:13" ht="25.5">
      <c r="C139" s="1337">
        <v>3</v>
      </c>
      <c r="D139" s="1338" t="s">
        <v>172</v>
      </c>
      <c r="E139" s="211" t="s">
        <v>385</v>
      </c>
      <c r="F139" s="304">
        <v>4</v>
      </c>
      <c r="G139" s="212" t="s">
        <v>386</v>
      </c>
      <c r="H139" s="48" t="s">
        <v>387</v>
      </c>
      <c r="I139" s="48" t="s">
        <v>1644</v>
      </c>
      <c r="J139" s="212" t="s">
        <v>683</v>
      </c>
      <c r="K139" s="1339">
        <v>1</v>
      </c>
      <c r="L139" s="1340">
        <v>1</v>
      </c>
      <c r="M139" s="1193"/>
    </row>
    <row r="140" spans="3:13" ht="38.25">
      <c r="C140" s="1341"/>
      <c r="D140" s="1342"/>
      <c r="E140" s="212"/>
      <c r="F140" s="304">
        <v>5</v>
      </c>
      <c r="G140" s="212" t="s">
        <v>0</v>
      </c>
      <c r="H140" s="48" t="s">
        <v>1</v>
      </c>
      <c r="I140" s="48" t="s">
        <v>624</v>
      </c>
      <c r="J140" s="1343" t="s">
        <v>624</v>
      </c>
      <c r="K140" s="1339">
        <v>0</v>
      </c>
      <c r="L140" s="1340">
        <v>0</v>
      </c>
      <c r="M140" s="1193"/>
    </row>
    <row r="141" spans="3:13" ht="51">
      <c r="C141" s="1337">
        <v>4</v>
      </c>
      <c r="D141" s="1338" t="s">
        <v>173</v>
      </c>
      <c r="E141" s="211" t="s">
        <v>185</v>
      </c>
      <c r="F141" s="304">
        <v>6</v>
      </c>
      <c r="G141" s="212" t="s">
        <v>388</v>
      </c>
      <c r="H141" s="48" t="s">
        <v>389</v>
      </c>
      <c r="I141" s="48" t="s">
        <v>2585</v>
      </c>
      <c r="J141" s="212" t="s">
        <v>2586</v>
      </c>
      <c r="K141" s="1344">
        <f>19/7068</f>
        <v>2.6881720430107529E-3</v>
      </c>
      <c r="L141" s="1345">
        <f>5/7068</f>
        <v>7.074136955291454E-4</v>
      </c>
      <c r="M141" s="1196"/>
    </row>
    <row r="142" spans="3:13" ht="63.75">
      <c r="C142" s="1346"/>
      <c r="D142" s="1347"/>
      <c r="E142" s="1348"/>
      <c r="F142" s="1349">
        <v>7</v>
      </c>
      <c r="G142" s="355" t="s">
        <v>390</v>
      </c>
      <c r="H142" s="48" t="s">
        <v>391</v>
      </c>
      <c r="I142" s="48" t="s">
        <v>1645</v>
      </c>
      <c r="J142" s="212" t="s">
        <v>1646</v>
      </c>
      <c r="K142" s="1339">
        <f>10/14</f>
        <v>0.7142857142857143</v>
      </c>
      <c r="L142" s="1340">
        <f>2/3</f>
        <v>0.66666666666666663</v>
      </c>
      <c r="M142" s="1193"/>
    </row>
    <row r="143" spans="3:13" ht="51">
      <c r="C143" s="1341"/>
      <c r="D143" s="1342"/>
      <c r="E143" s="1350"/>
      <c r="F143" s="1349">
        <v>8</v>
      </c>
      <c r="G143" s="355" t="s">
        <v>193</v>
      </c>
      <c r="H143" s="48" t="s">
        <v>192</v>
      </c>
      <c r="I143" s="48" t="s">
        <v>1647</v>
      </c>
      <c r="J143" s="355" t="s">
        <v>951</v>
      </c>
      <c r="K143" s="1339">
        <v>1</v>
      </c>
      <c r="L143" s="1340">
        <v>1</v>
      </c>
      <c r="M143" s="1193"/>
    </row>
    <row r="144" spans="3:13" ht="57.75" customHeight="1">
      <c r="C144" s="1337">
        <v>5</v>
      </c>
      <c r="D144" s="1338" t="s">
        <v>311</v>
      </c>
      <c r="E144" s="355" t="s">
        <v>3</v>
      </c>
      <c r="F144" s="1349">
        <v>9</v>
      </c>
      <c r="G144" s="355" t="s">
        <v>1648</v>
      </c>
      <c r="H144" s="48" t="s">
        <v>227</v>
      </c>
      <c r="I144" s="48" t="s">
        <v>2588</v>
      </c>
      <c r="J144" s="355" t="s">
        <v>2589</v>
      </c>
      <c r="K144" s="1349" t="s">
        <v>483</v>
      </c>
      <c r="L144" s="1351" t="s">
        <v>1649</v>
      </c>
      <c r="M144" s="1197"/>
    </row>
    <row r="145" spans="3:13" ht="76.5">
      <c r="C145" s="1346"/>
      <c r="D145" s="312"/>
      <c r="E145" s="355" t="s">
        <v>176</v>
      </c>
      <c r="F145" s="1349">
        <v>10</v>
      </c>
      <c r="G145" s="355" t="s">
        <v>393</v>
      </c>
      <c r="H145" s="48" t="s">
        <v>394</v>
      </c>
      <c r="I145" s="48" t="s">
        <v>813</v>
      </c>
      <c r="J145" s="355" t="s">
        <v>1650</v>
      </c>
      <c r="K145" s="1352">
        <v>1</v>
      </c>
      <c r="L145" s="1353">
        <v>1</v>
      </c>
      <c r="M145" s="1198" t="s">
        <v>1248</v>
      </c>
    </row>
    <row r="146" spans="3:13" ht="63.75">
      <c r="C146" s="1346"/>
      <c r="D146" s="1354"/>
      <c r="E146" s="355" t="s">
        <v>177</v>
      </c>
      <c r="F146" s="1349">
        <v>11</v>
      </c>
      <c r="G146" s="355" t="s">
        <v>395</v>
      </c>
      <c r="H146" s="48" t="s">
        <v>396</v>
      </c>
      <c r="I146" s="48" t="s">
        <v>1651</v>
      </c>
      <c r="J146" s="212" t="s">
        <v>814</v>
      </c>
      <c r="K146" s="1355">
        <v>1</v>
      </c>
      <c r="L146" s="1340">
        <v>1</v>
      </c>
      <c r="M146" s="1193"/>
    </row>
    <row r="147" spans="3:13" ht="63.75">
      <c r="C147" s="1341"/>
      <c r="D147" s="1356"/>
      <c r="E147" s="355" t="s">
        <v>22</v>
      </c>
      <c r="F147" s="1349">
        <v>12</v>
      </c>
      <c r="G147" s="355" t="s">
        <v>397</v>
      </c>
      <c r="H147" s="48" t="s">
        <v>398</v>
      </c>
      <c r="I147" s="48" t="s">
        <v>1013</v>
      </c>
      <c r="J147" s="212" t="s">
        <v>1014</v>
      </c>
      <c r="K147" s="1355">
        <v>1</v>
      </c>
      <c r="L147" s="1340">
        <v>1</v>
      </c>
      <c r="M147" s="1193"/>
    </row>
    <row r="148" spans="3:13" ht="51">
      <c r="C148" s="1337">
        <v>6</v>
      </c>
      <c r="D148" s="1338" t="s">
        <v>23</v>
      </c>
      <c r="E148" s="355" t="s">
        <v>399</v>
      </c>
      <c r="F148" s="1349">
        <v>13</v>
      </c>
      <c r="G148" s="355" t="s">
        <v>1991</v>
      </c>
      <c r="H148" s="48" t="s">
        <v>1992</v>
      </c>
      <c r="I148" s="48" t="s">
        <v>2592</v>
      </c>
      <c r="J148" s="212" t="s">
        <v>2591</v>
      </c>
      <c r="K148" s="1344">
        <f>4563449562/1480219106570</f>
        <v>3.0829554501390927E-3</v>
      </c>
      <c r="L148" s="1345">
        <f>145469050/1480219106570</f>
        <v>9.827534947652746E-5</v>
      </c>
      <c r="M148" s="1196"/>
    </row>
    <row r="149" spans="3:13" ht="63.75">
      <c r="C149" s="1346"/>
      <c r="D149" s="1347"/>
      <c r="E149" s="355" t="s">
        <v>24</v>
      </c>
      <c r="F149" s="1349">
        <v>14</v>
      </c>
      <c r="G149" s="355" t="s">
        <v>402</v>
      </c>
      <c r="H149" s="48" t="s">
        <v>178</v>
      </c>
      <c r="I149" s="48" t="s">
        <v>2593</v>
      </c>
      <c r="J149" s="212" t="s">
        <v>2594</v>
      </c>
      <c r="K149" s="1344">
        <f>336847000/3054921005</f>
        <v>0.11026373495376192</v>
      </c>
      <c r="L149" s="1340">
        <v>0</v>
      </c>
      <c r="M149" s="1193"/>
    </row>
    <row r="150" spans="3:13" ht="51.75" thickBot="1">
      <c r="C150" s="1346"/>
      <c r="D150" s="1347"/>
      <c r="E150" s="211" t="s">
        <v>25</v>
      </c>
      <c r="F150" s="1349">
        <v>15</v>
      </c>
      <c r="G150" s="355" t="s">
        <v>403</v>
      </c>
      <c r="H150" s="48" t="s">
        <v>4</v>
      </c>
      <c r="I150" s="48" t="s">
        <v>2595</v>
      </c>
      <c r="J150" s="212" t="s">
        <v>2596</v>
      </c>
      <c r="K150" s="1344">
        <f>0/1904888077</f>
        <v>0</v>
      </c>
      <c r="L150" s="1340">
        <v>0</v>
      </c>
      <c r="M150" s="1193"/>
    </row>
    <row r="151" spans="3:13" ht="15.75" customHeight="1">
      <c r="C151" s="1357" t="s">
        <v>524</v>
      </c>
      <c r="D151" s="1358" t="s">
        <v>186</v>
      </c>
      <c r="E151" s="1358" t="s">
        <v>228</v>
      </c>
      <c r="F151" s="1358" t="s">
        <v>524</v>
      </c>
      <c r="G151" s="1358" t="s">
        <v>230</v>
      </c>
      <c r="H151" s="1358" t="s">
        <v>372</v>
      </c>
      <c r="I151" s="1358" t="s">
        <v>232</v>
      </c>
      <c r="J151" s="1358"/>
      <c r="K151" s="1358" t="s">
        <v>197</v>
      </c>
      <c r="L151" s="1359"/>
      <c r="M151" s="1170" t="s">
        <v>1204</v>
      </c>
    </row>
    <row r="152" spans="3:13" ht="15.75" customHeight="1">
      <c r="C152" s="1360"/>
      <c r="D152" s="1361"/>
      <c r="E152" s="1361"/>
      <c r="F152" s="1361"/>
      <c r="G152" s="1361"/>
      <c r="H152" s="1361"/>
      <c r="I152" s="1362" t="s">
        <v>514</v>
      </c>
      <c r="J152" s="1362" t="s">
        <v>517</v>
      </c>
      <c r="K152" s="1362" t="s">
        <v>509</v>
      </c>
      <c r="L152" s="1363" t="s">
        <v>510</v>
      </c>
      <c r="M152" s="1175"/>
    </row>
    <row r="153" spans="3:13" ht="15.75" customHeight="1">
      <c r="C153" s="1364" t="s">
        <v>410</v>
      </c>
      <c r="D153" s="1365" t="s">
        <v>411</v>
      </c>
      <c r="E153" s="1365" t="s">
        <v>412</v>
      </c>
      <c r="F153" s="1365" t="s">
        <v>413</v>
      </c>
      <c r="G153" s="1365" t="s">
        <v>414</v>
      </c>
      <c r="H153" s="1365" t="s">
        <v>415</v>
      </c>
      <c r="I153" s="1365" t="s">
        <v>373</v>
      </c>
      <c r="J153" s="1365" t="s">
        <v>374</v>
      </c>
      <c r="K153" s="1365" t="s">
        <v>375</v>
      </c>
      <c r="L153" s="1366" t="s">
        <v>376</v>
      </c>
      <c r="M153" s="90"/>
    </row>
    <row r="154" spans="3:13" ht="63.75">
      <c r="C154" s="1341"/>
      <c r="D154" s="1342"/>
      <c r="E154" s="212"/>
      <c r="F154" s="1349">
        <v>16</v>
      </c>
      <c r="G154" s="355" t="s">
        <v>404</v>
      </c>
      <c r="H154" s="48" t="s">
        <v>405</v>
      </c>
      <c r="I154" s="48" t="s">
        <v>2597</v>
      </c>
      <c r="J154" s="212" t="s">
        <v>2598</v>
      </c>
      <c r="K154" s="1344">
        <f>0/3733716753</f>
        <v>0</v>
      </c>
      <c r="L154" s="1340">
        <f>0/3054921055</f>
        <v>0</v>
      </c>
      <c r="M154" s="1193"/>
    </row>
    <row r="155" spans="3:13" ht="76.5">
      <c r="C155" s="1341"/>
      <c r="D155" s="1342"/>
      <c r="E155" s="212" t="s">
        <v>331</v>
      </c>
      <c r="F155" s="304">
        <v>17</v>
      </c>
      <c r="G155" s="212" t="s">
        <v>42</v>
      </c>
      <c r="H155" s="48" t="s">
        <v>43</v>
      </c>
      <c r="I155" s="48" t="s">
        <v>684</v>
      </c>
      <c r="J155" s="212" t="s">
        <v>684</v>
      </c>
      <c r="K155" s="304" t="s">
        <v>492</v>
      </c>
      <c r="L155" s="1367" t="s">
        <v>492</v>
      </c>
      <c r="M155" s="1199"/>
    </row>
    <row r="156" spans="3:13" ht="63.75">
      <c r="C156" s="1337">
        <v>7</v>
      </c>
      <c r="D156" s="1368" t="s">
        <v>537</v>
      </c>
      <c r="E156" s="212" t="s">
        <v>333</v>
      </c>
      <c r="F156" s="304">
        <v>18</v>
      </c>
      <c r="G156" s="212" t="s">
        <v>44</v>
      </c>
      <c r="H156" s="48" t="s">
        <v>6</v>
      </c>
      <c r="I156" s="48" t="s">
        <v>685</v>
      </c>
      <c r="J156" s="212" t="s">
        <v>685</v>
      </c>
      <c r="K156" s="304" t="s">
        <v>332</v>
      </c>
      <c r="L156" s="1367" t="s">
        <v>332</v>
      </c>
      <c r="M156" s="1199"/>
    </row>
    <row r="157" spans="3:13" ht="63.75">
      <c r="C157" s="1346"/>
      <c r="D157" s="1369"/>
      <c r="E157" s="211" t="s">
        <v>334</v>
      </c>
      <c r="F157" s="303">
        <v>19</v>
      </c>
      <c r="G157" s="211" t="s">
        <v>175</v>
      </c>
      <c r="H157" s="48" t="s">
        <v>406</v>
      </c>
      <c r="I157" s="599" t="s">
        <v>2599</v>
      </c>
      <c r="J157" s="34" t="s">
        <v>1993</v>
      </c>
      <c r="K157" s="1370">
        <f>0</f>
        <v>0</v>
      </c>
      <c r="L157" s="1340">
        <v>0</v>
      </c>
      <c r="M157" s="17" t="s">
        <v>1240</v>
      </c>
    </row>
    <row r="158" spans="3:13" ht="25.5">
      <c r="C158" s="1337">
        <v>8</v>
      </c>
      <c r="D158" s="1371" t="s">
        <v>335</v>
      </c>
      <c r="E158" s="910" t="s">
        <v>336</v>
      </c>
      <c r="F158" s="900">
        <v>20</v>
      </c>
      <c r="G158" s="211" t="s">
        <v>337</v>
      </c>
      <c r="H158" s="216" t="s">
        <v>291</v>
      </c>
      <c r="I158" s="216" t="s">
        <v>408</v>
      </c>
      <c r="J158" s="211"/>
      <c r="K158" s="900" t="s">
        <v>1558</v>
      </c>
      <c r="L158" s="1372" t="s">
        <v>548</v>
      </c>
      <c r="M158" s="1097" t="s">
        <v>1247</v>
      </c>
    </row>
    <row r="159" spans="3:13">
      <c r="C159" s="1346"/>
      <c r="D159" s="1373"/>
      <c r="E159" s="918"/>
      <c r="F159" s="1374"/>
      <c r="G159" s="312" t="s">
        <v>338</v>
      </c>
      <c r="H159" s="217"/>
      <c r="I159" s="217" t="s">
        <v>315</v>
      </c>
      <c r="J159" s="312"/>
      <c r="K159" s="901"/>
      <c r="L159" s="1375"/>
      <c r="M159" s="1098"/>
    </row>
    <row r="160" spans="3:13">
      <c r="C160" s="1346"/>
      <c r="D160" s="1373"/>
      <c r="E160" s="310"/>
      <c r="F160" s="1374"/>
      <c r="G160" s="312" t="s">
        <v>340</v>
      </c>
      <c r="H160" s="217"/>
      <c r="I160" s="217"/>
      <c r="J160" s="312"/>
      <c r="K160" s="901"/>
      <c r="L160" s="1375"/>
      <c r="M160" s="1098"/>
    </row>
    <row r="161" spans="3:13">
      <c r="C161" s="1346"/>
      <c r="D161" s="1373"/>
      <c r="E161" s="310"/>
      <c r="F161" s="1374"/>
      <c r="G161" s="312" t="s">
        <v>341</v>
      </c>
      <c r="H161" s="217"/>
      <c r="I161" s="217"/>
      <c r="J161" s="312"/>
      <c r="K161" s="901"/>
      <c r="L161" s="1375"/>
      <c r="M161" s="1098"/>
    </row>
    <row r="162" spans="3:13">
      <c r="C162" s="1346"/>
      <c r="D162" s="1373"/>
      <c r="E162" s="310"/>
      <c r="F162" s="1374"/>
      <c r="G162" s="312" t="s">
        <v>342</v>
      </c>
      <c r="H162" s="217"/>
      <c r="I162" s="217"/>
      <c r="J162" s="312"/>
      <c r="K162" s="901"/>
      <c r="L162" s="1375"/>
      <c r="M162" s="1098"/>
    </row>
    <row r="163" spans="3:13">
      <c r="C163" s="1346"/>
      <c r="D163" s="1373"/>
      <c r="E163" s="311"/>
      <c r="F163" s="1376"/>
      <c r="G163" s="212" t="s">
        <v>343</v>
      </c>
      <c r="H163" s="255"/>
      <c r="I163" s="255"/>
      <c r="J163" s="212"/>
      <c r="K163" s="902"/>
      <c r="L163" s="1377"/>
      <c r="M163" s="1099"/>
    </row>
    <row r="164" spans="3:13" ht="39" thickBot="1">
      <c r="C164" s="1378"/>
      <c r="D164" s="1379"/>
      <c r="E164" s="340" t="s">
        <v>344</v>
      </c>
      <c r="F164" s="1380">
        <v>21</v>
      </c>
      <c r="G164" s="340" t="s">
        <v>8</v>
      </c>
      <c r="H164" s="30" t="s">
        <v>7</v>
      </c>
      <c r="I164" s="30" t="s">
        <v>624</v>
      </c>
      <c r="J164" s="340" t="s">
        <v>624</v>
      </c>
      <c r="K164" s="1380" t="s">
        <v>952</v>
      </c>
      <c r="L164" s="1381" t="str">
        <f>K164</f>
        <v>tidak  Ada</v>
      </c>
      <c r="M164" s="841"/>
    </row>
    <row r="165" spans="3:13" ht="8.25" customHeight="1">
      <c r="C165" s="56"/>
      <c r="D165" s="57"/>
      <c r="E165" s="226"/>
      <c r="F165" s="56"/>
      <c r="G165" s="226"/>
      <c r="H165" s="226"/>
      <c r="I165" s="226"/>
      <c r="J165" s="226"/>
      <c r="K165" s="228"/>
      <c r="L165" s="228"/>
      <c r="M165" s="228"/>
    </row>
    <row r="166" spans="3:13" ht="8.25" customHeight="1">
      <c r="C166" s="56"/>
      <c r="D166" s="57"/>
      <c r="E166" s="226"/>
      <c r="F166" s="56"/>
      <c r="G166" s="226"/>
      <c r="H166" s="226"/>
      <c r="I166" s="226"/>
      <c r="J166" s="226"/>
      <c r="K166" s="228"/>
      <c r="L166" s="228"/>
      <c r="M166" s="228"/>
    </row>
    <row r="167" spans="3:13" ht="8.25" customHeight="1">
      <c r="C167" s="56"/>
      <c r="D167" s="57"/>
      <c r="E167" s="226"/>
      <c r="F167" s="56"/>
      <c r="G167" s="226"/>
      <c r="H167" s="226"/>
      <c r="I167" s="226"/>
      <c r="J167" s="226"/>
      <c r="K167" s="228"/>
      <c r="L167" s="228"/>
      <c r="M167" s="228"/>
    </row>
    <row r="168" spans="3:13" ht="8.25" customHeight="1">
      <c r="C168" s="56"/>
      <c r="D168" s="57"/>
      <c r="E168" s="226"/>
      <c r="F168" s="56"/>
      <c r="G168" s="226"/>
      <c r="H168" s="226"/>
      <c r="I168" s="226"/>
      <c r="J168" s="226"/>
      <c r="K168" s="228"/>
      <c r="L168" s="228"/>
      <c r="M168" s="228"/>
    </row>
    <row r="169" spans="3:13" ht="8.25" customHeight="1">
      <c r="C169" s="56"/>
      <c r="D169" s="57"/>
      <c r="E169" s="226"/>
      <c r="F169" s="56"/>
      <c r="G169" s="226"/>
      <c r="H169" s="226"/>
      <c r="I169" s="226"/>
      <c r="J169" s="226"/>
      <c r="K169" s="228"/>
      <c r="L169" s="228"/>
      <c r="M169" s="228"/>
    </row>
    <row r="170" spans="3:13" ht="8.25" customHeight="1">
      <c r="C170" s="56"/>
      <c r="D170" s="57"/>
      <c r="E170" s="226"/>
      <c r="F170" s="56"/>
      <c r="G170" s="226"/>
      <c r="H170" s="226"/>
      <c r="I170" s="226"/>
      <c r="J170" s="226"/>
      <c r="K170" s="228"/>
      <c r="L170" s="228"/>
      <c r="M170" s="228"/>
    </row>
    <row r="171" spans="3:13" ht="8.25" customHeight="1">
      <c r="C171" s="56"/>
      <c r="D171" s="57"/>
      <c r="E171" s="226"/>
      <c r="F171" s="56"/>
      <c r="G171" s="226"/>
      <c r="H171" s="226"/>
      <c r="I171" s="226"/>
      <c r="J171" s="226"/>
      <c r="K171" s="228"/>
      <c r="L171" s="228"/>
      <c r="M171" s="228"/>
    </row>
    <row r="172" spans="3:13" ht="8.25" customHeight="1">
      <c r="C172" s="56"/>
      <c r="D172" s="57"/>
      <c r="E172" s="226"/>
      <c r="F172" s="56"/>
      <c r="G172" s="226"/>
      <c r="H172" s="226"/>
      <c r="I172" s="226"/>
      <c r="J172" s="226"/>
      <c r="K172" s="228"/>
      <c r="L172" s="228"/>
      <c r="M172" s="228"/>
    </row>
    <row r="173" spans="3:13" ht="8.25" customHeight="1">
      <c r="C173" s="56"/>
      <c r="D173" s="57"/>
      <c r="E173" s="226"/>
      <c r="F173" s="56"/>
      <c r="G173" s="226"/>
      <c r="H173" s="226"/>
      <c r="I173" s="226"/>
      <c r="J173" s="226"/>
      <c r="K173" s="228"/>
      <c r="L173" s="228"/>
      <c r="M173" s="228"/>
    </row>
    <row r="174" spans="3:13" ht="8.25" customHeight="1">
      <c r="C174" s="56"/>
      <c r="D174" s="57"/>
      <c r="E174" s="226"/>
      <c r="F174" s="56"/>
      <c r="G174" s="226"/>
      <c r="H174" s="226"/>
      <c r="I174" s="226"/>
      <c r="J174" s="226"/>
      <c r="K174" s="228"/>
      <c r="L174" s="228"/>
      <c r="M174" s="228"/>
    </row>
    <row r="175" spans="3:13" ht="8.25" customHeight="1">
      <c r="C175" s="56"/>
      <c r="D175" s="57"/>
      <c r="E175" s="226"/>
      <c r="F175" s="56"/>
      <c r="G175" s="226"/>
      <c r="H175" s="226"/>
      <c r="I175" s="226"/>
      <c r="J175" s="226"/>
      <c r="K175" s="228"/>
      <c r="L175" s="228"/>
      <c r="M175" s="228"/>
    </row>
    <row r="176" spans="3:13" ht="8.25" customHeight="1">
      <c r="C176" s="56"/>
      <c r="D176" s="57"/>
      <c r="E176" s="226"/>
      <c r="F176" s="56"/>
      <c r="G176" s="226"/>
      <c r="H176" s="226"/>
      <c r="I176" s="226"/>
      <c r="J176" s="226"/>
      <c r="K176" s="228"/>
      <c r="L176" s="228"/>
      <c r="M176" s="228"/>
    </row>
    <row r="177" spans="3:13" ht="8.25" customHeight="1">
      <c r="C177" s="56"/>
      <c r="D177" s="57"/>
      <c r="E177" s="226"/>
      <c r="F177" s="56"/>
      <c r="G177" s="226"/>
      <c r="H177" s="226"/>
      <c r="I177" s="226"/>
      <c r="J177" s="226"/>
      <c r="K177" s="228"/>
      <c r="L177" s="228"/>
      <c r="M177" s="228"/>
    </row>
    <row r="178" spans="3:13" ht="8.25" customHeight="1">
      <c r="C178" s="56"/>
      <c r="D178" s="57"/>
      <c r="E178" s="226"/>
      <c r="F178" s="56"/>
      <c r="G178" s="226"/>
      <c r="H178" s="226"/>
      <c r="I178" s="226"/>
      <c r="J178" s="226"/>
      <c r="K178" s="228"/>
      <c r="L178" s="228"/>
      <c r="M178" s="228"/>
    </row>
    <row r="179" spans="3:13" ht="8.25" customHeight="1">
      <c r="C179" s="56"/>
      <c r="D179" s="57"/>
      <c r="E179" s="226"/>
      <c r="F179" s="56"/>
      <c r="G179" s="226"/>
      <c r="H179" s="226"/>
      <c r="I179" s="226"/>
      <c r="J179" s="226"/>
      <c r="K179" s="228"/>
      <c r="L179" s="228"/>
      <c r="M179" s="228"/>
    </row>
    <row r="180" spans="3:13" ht="8.25" customHeight="1">
      <c r="C180" s="56"/>
      <c r="D180" s="57"/>
      <c r="E180" s="226"/>
      <c r="F180" s="56"/>
      <c r="G180" s="226"/>
      <c r="H180" s="226"/>
      <c r="I180" s="226"/>
      <c r="J180" s="226"/>
      <c r="K180" s="228"/>
      <c r="L180" s="228"/>
      <c r="M180" s="228"/>
    </row>
    <row r="181" spans="3:13" ht="8.25" customHeight="1">
      <c r="C181" s="56"/>
      <c r="D181" s="57"/>
      <c r="E181" s="226"/>
      <c r="F181" s="56"/>
      <c r="G181" s="226"/>
      <c r="H181" s="226"/>
      <c r="I181" s="226"/>
      <c r="J181" s="226"/>
      <c r="K181" s="228"/>
      <c r="L181" s="228"/>
      <c r="M181" s="228"/>
    </row>
    <row r="182" spans="3:13" ht="8.25" customHeight="1">
      <c r="C182" s="56"/>
      <c r="D182" s="57"/>
      <c r="E182" s="226"/>
      <c r="F182" s="56"/>
      <c r="G182" s="226"/>
      <c r="H182" s="226"/>
      <c r="I182" s="226"/>
      <c r="J182" s="226"/>
      <c r="K182" s="228"/>
      <c r="L182" s="228"/>
      <c r="M182" s="228"/>
    </row>
    <row r="183" spans="3:13" ht="8.25" customHeight="1">
      <c r="C183" s="56"/>
      <c r="D183" s="57"/>
      <c r="E183" s="226"/>
      <c r="F183" s="56"/>
      <c r="G183" s="226"/>
      <c r="H183" s="226"/>
      <c r="I183" s="226"/>
      <c r="J183" s="226"/>
      <c r="K183" s="228"/>
      <c r="L183" s="228"/>
      <c r="M183" s="228"/>
    </row>
    <row r="184" spans="3:13" ht="8.25" customHeight="1">
      <c r="C184" s="56"/>
      <c r="D184" s="57"/>
      <c r="E184" s="226"/>
      <c r="F184" s="56"/>
      <c r="G184" s="226"/>
      <c r="H184" s="226"/>
      <c r="I184" s="226"/>
      <c r="J184" s="226"/>
      <c r="K184" s="228"/>
      <c r="L184" s="228"/>
      <c r="M184" s="228"/>
    </row>
    <row r="185" spans="3:13" ht="8.25" customHeight="1">
      <c r="C185" s="56"/>
      <c r="D185" s="57"/>
      <c r="E185" s="226"/>
      <c r="F185" s="56"/>
      <c r="G185" s="226"/>
      <c r="H185" s="226"/>
      <c r="I185" s="226"/>
      <c r="J185" s="226"/>
      <c r="K185" s="228"/>
      <c r="L185" s="228"/>
      <c r="M185" s="228"/>
    </row>
    <row r="186" spans="3:13" ht="8.25" customHeight="1">
      <c r="C186" s="56"/>
      <c r="D186" s="57"/>
      <c r="E186" s="226"/>
      <c r="F186" s="56"/>
      <c r="G186" s="226"/>
      <c r="H186" s="226"/>
      <c r="I186" s="226"/>
      <c r="J186" s="226"/>
      <c r="K186" s="228"/>
      <c r="L186" s="228"/>
      <c r="M186" s="228"/>
    </row>
    <row r="187" spans="3:13" ht="8.25" customHeight="1">
      <c r="C187" s="56"/>
      <c r="D187" s="57"/>
      <c r="E187" s="226"/>
      <c r="F187" s="56"/>
      <c r="G187" s="226"/>
      <c r="H187" s="226"/>
      <c r="I187" s="226"/>
      <c r="J187" s="226"/>
      <c r="K187" s="228"/>
      <c r="L187" s="228"/>
      <c r="M187" s="228"/>
    </row>
    <row r="188" spans="3:13" ht="8.25" customHeight="1">
      <c r="C188" s="56"/>
      <c r="D188" s="57"/>
      <c r="E188" s="226"/>
      <c r="F188" s="56"/>
      <c r="G188" s="226"/>
      <c r="H188" s="226"/>
      <c r="I188" s="226"/>
      <c r="J188" s="226"/>
      <c r="K188" s="228"/>
      <c r="L188" s="228"/>
      <c r="M188" s="228"/>
    </row>
    <row r="189" spans="3:13" ht="8.25" customHeight="1">
      <c r="C189" s="56"/>
      <c r="D189" s="57"/>
      <c r="E189" s="226"/>
      <c r="F189" s="56"/>
      <c r="G189" s="226"/>
      <c r="H189" s="226"/>
      <c r="I189" s="226"/>
      <c r="J189" s="226"/>
      <c r="K189" s="228"/>
      <c r="L189" s="228"/>
      <c r="M189" s="228"/>
    </row>
    <row r="190" spans="3:13" ht="8.25" customHeight="1">
      <c r="C190" s="56"/>
      <c r="D190" s="57"/>
      <c r="E190" s="226"/>
      <c r="F190" s="56"/>
      <c r="G190" s="226"/>
      <c r="H190" s="226"/>
      <c r="I190" s="226"/>
      <c r="J190" s="226"/>
      <c r="K190" s="228"/>
      <c r="L190" s="228"/>
      <c r="M190" s="228"/>
    </row>
    <row r="191" spans="3:13" ht="8.25" customHeight="1">
      <c r="C191" s="56"/>
      <c r="D191" s="57"/>
      <c r="E191" s="226"/>
      <c r="F191" s="56"/>
      <c r="G191" s="226"/>
      <c r="H191" s="226"/>
      <c r="I191" s="226"/>
      <c r="J191" s="226"/>
      <c r="K191" s="228"/>
      <c r="L191" s="228"/>
      <c r="M191" s="228"/>
    </row>
    <row r="192" spans="3:13" ht="8.25" customHeight="1">
      <c r="C192" s="56"/>
      <c r="D192" s="57"/>
      <c r="E192" s="226"/>
      <c r="F192" s="56"/>
      <c r="G192" s="226"/>
      <c r="H192" s="226"/>
      <c r="I192" s="226"/>
      <c r="J192" s="226"/>
      <c r="K192" s="228"/>
      <c r="L192" s="228"/>
      <c r="M192" s="228"/>
    </row>
    <row r="193" spans="3:258" ht="8.25" customHeight="1">
      <c r="C193" s="56"/>
      <c r="D193" s="57"/>
      <c r="E193" s="226"/>
      <c r="F193" s="56"/>
      <c r="G193" s="226"/>
      <c r="H193" s="226"/>
      <c r="I193" s="226"/>
      <c r="J193" s="226"/>
      <c r="K193" s="228"/>
      <c r="L193" s="228"/>
      <c r="M193" s="228"/>
    </row>
    <row r="194" spans="3:258" ht="8.25" customHeight="1">
      <c r="C194" s="56"/>
      <c r="D194" s="57"/>
      <c r="E194" s="226"/>
      <c r="F194" s="56"/>
      <c r="G194" s="226"/>
      <c r="H194" s="226"/>
      <c r="I194" s="226"/>
      <c r="J194" s="226"/>
      <c r="K194" s="228"/>
      <c r="L194" s="228"/>
      <c r="M194" s="228"/>
    </row>
    <row r="195" spans="3:258" ht="8.25" customHeight="1">
      <c r="C195" s="56"/>
      <c r="D195" s="57"/>
      <c r="E195" s="226"/>
      <c r="F195" s="56"/>
      <c r="G195" s="226"/>
      <c r="H195" s="226"/>
      <c r="I195" s="226"/>
      <c r="J195" s="226"/>
      <c r="K195" s="228"/>
      <c r="L195" s="228"/>
      <c r="M195" s="228"/>
    </row>
    <row r="196" spans="3:258" ht="8.25" customHeight="1">
      <c r="C196" s="56"/>
      <c r="D196" s="57"/>
      <c r="E196" s="226"/>
      <c r="F196" s="56"/>
      <c r="G196" s="226"/>
      <c r="H196" s="226"/>
      <c r="I196" s="226"/>
      <c r="J196" s="226"/>
      <c r="K196" s="228"/>
      <c r="L196" s="228"/>
      <c r="M196" s="228"/>
    </row>
    <row r="197" spans="3:258" ht="8.25" customHeight="1">
      <c r="C197" s="56"/>
      <c r="D197" s="57"/>
      <c r="E197" s="226"/>
      <c r="F197" s="56"/>
      <c r="G197" s="226"/>
      <c r="H197" s="226"/>
      <c r="I197" s="226"/>
      <c r="J197" s="226"/>
      <c r="K197" s="228"/>
      <c r="L197" s="228"/>
      <c r="M197" s="228"/>
    </row>
    <row r="198" spans="3:258" ht="8.25" customHeight="1">
      <c r="C198" s="56"/>
      <c r="D198" s="57"/>
      <c r="E198" s="226"/>
      <c r="F198" s="56"/>
      <c r="G198" s="226"/>
      <c r="H198" s="226"/>
      <c r="I198" s="226"/>
      <c r="J198" s="226"/>
      <c r="K198" s="228"/>
      <c r="L198" s="228"/>
      <c r="M198" s="228"/>
    </row>
    <row r="199" spans="3:258" ht="8.25" customHeight="1">
      <c r="C199" s="56"/>
      <c r="D199" s="57"/>
      <c r="E199" s="226"/>
      <c r="F199" s="56"/>
      <c r="G199" s="226"/>
      <c r="H199" s="226"/>
      <c r="I199" s="226"/>
      <c r="J199" s="226"/>
      <c r="K199" s="228"/>
      <c r="L199" s="228"/>
      <c r="M199" s="228"/>
    </row>
    <row r="200" spans="3:258" ht="8.25" customHeight="1">
      <c r="C200" s="56"/>
      <c r="D200" s="57"/>
      <c r="E200" s="226"/>
      <c r="F200" s="56"/>
      <c r="G200" s="226"/>
      <c r="H200" s="226"/>
      <c r="I200" s="226"/>
      <c r="J200" s="226"/>
      <c r="K200" s="228"/>
      <c r="L200" s="228"/>
      <c r="M200" s="228"/>
    </row>
    <row r="201" spans="3:258" ht="8.25" customHeight="1">
      <c r="C201" s="56"/>
      <c r="D201" s="57"/>
      <c r="E201" s="226"/>
      <c r="F201" s="56"/>
      <c r="G201" s="226"/>
      <c r="H201" s="226"/>
      <c r="I201" s="226"/>
      <c r="J201" s="226"/>
      <c r="K201" s="228"/>
      <c r="L201" s="228"/>
      <c r="M201" s="228"/>
    </row>
    <row r="202" spans="3:258" ht="8.25" customHeight="1">
      <c r="C202" s="56"/>
      <c r="D202" s="57"/>
      <c r="E202" s="226"/>
      <c r="F202" s="56"/>
      <c r="G202" s="226"/>
      <c r="H202" s="226"/>
      <c r="I202" s="226"/>
      <c r="J202" s="226"/>
      <c r="K202" s="228"/>
      <c r="L202" s="228"/>
      <c r="M202" s="228"/>
    </row>
    <row r="203" spans="3:258" ht="8.25" customHeight="1">
      <c r="C203" s="56"/>
      <c r="D203" s="57"/>
      <c r="E203" s="226"/>
      <c r="F203" s="56"/>
      <c r="G203" s="226"/>
      <c r="H203" s="226"/>
      <c r="I203" s="226"/>
      <c r="J203" s="226"/>
      <c r="K203" s="228"/>
      <c r="L203" s="228"/>
      <c r="M203" s="228"/>
    </row>
    <row r="204" spans="3:258" ht="8.25" customHeight="1">
      <c r="C204" s="56"/>
      <c r="D204" s="57"/>
      <c r="E204" s="226"/>
      <c r="F204" s="56"/>
      <c r="G204" s="226"/>
      <c r="H204" s="226"/>
      <c r="I204" s="226"/>
      <c r="J204" s="226"/>
      <c r="K204" s="228"/>
      <c r="L204" s="228"/>
      <c r="M204" s="228"/>
    </row>
    <row r="205" spans="3:258" ht="8.25" customHeight="1">
      <c r="C205" s="56"/>
      <c r="D205" s="57"/>
      <c r="E205" s="226"/>
      <c r="F205" s="56"/>
      <c r="G205" s="226"/>
      <c r="H205" s="226"/>
      <c r="I205" s="226"/>
      <c r="J205" s="226"/>
      <c r="K205" s="228"/>
      <c r="L205" s="228"/>
      <c r="M205" s="228"/>
    </row>
    <row r="206" spans="3:258">
      <c r="C206" s="967" t="s">
        <v>314</v>
      </c>
      <c r="D206" s="967"/>
      <c r="E206" s="967"/>
      <c r="F206" s="967"/>
      <c r="G206" s="967"/>
      <c r="H206" s="967"/>
      <c r="I206" s="967"/>
      <c r="J206" s="967"/>
      <c r="K206" s="967"/>
      <c r="L206" s="967"/>
      <c r="M206" s="967"/>
      <c r="N206" s="172"/>
      <c r="O206" s="172"/>
      <c r="P206" s="172"/>
      <c r="Q206" s="172"/>
      <c r="R206" s="172"/>
      <c r="S206" s="967"/>
      <c r="T206" s="967"/>
      <c r="U206" s="967"/>
      <c r="V206" s="967"/>
      <c r="W206" s="967"/>
      <c r="X206" s="967"/>
      <c r="Y206" s="967"/>
      <c r="Z206" s="967"/>
      <c r="AA206" s="967"/>
      <c r="AB206" s="967"/>
      <c r="AC206" s="967"/>
      <c r="AD206" s="967"/>
      <c r="AE206" s="967"/>
      <c r="AF206" s="967"/>
      <c r="AG206" s="967"/>
      <c r="AH206" s="967"/>
      <c r="AI206" s="967"/>
      <c r="AJ206" s="967"/>
      <c r="AK206" s="967"/>
      <c r="AL206" s="967"/>
      <c r="AM206" s="967"/>
      <c r="AN206" s="967"/>
      <c r="AO206" s="967"/>
      <c r="AP206" s="967"/>
      <c r="AQ206" s="967"/>
      <c r="AR206" s="967"/>
      <c r="AS206" s="967"/>
      <c r="AT206" s="967"/>
      <c r="AU206" s="967"/>
      <c r="AV206" s="967"/>
      <c r="AW206" s="967"/>
      <c r="AX206" s="967"/>
      <c r="AY206" s="967"/>
      <c r="AZ206" s="967"/>
      <c r="BA206" s="967"/>
      <c r="BB206" s="967"/>
      <c r="BC206" s="967"/>
      <c r="BD206" s="967"/>
      <c r="BE206" s="967"/>
      <c r="BF206" s="967"/>
      <c r="BG206" s="967"/>
      <c r="BH206" s="967"/>
      <c r="BI206" s="967"/>
      <c r="BJ206" s="967"/>
      <c r="BK206" s="967"/>
      <c r="BL206" s="967"/>
      <c r="BM206" s="967"/>
      <c r="BN206" s="967"/>
      <c r="BO206" s="967"/>
      <c r="BP206" s="967"/>
      <c r="BQ206" s="967"/>
      <c r="BR206" s="967"/>
      <c r="BS206" s="967"/>
      <c r="BT206" s="967"/>
      <c r="BU206" s="967"/>
      <c r="BV206" s="967"/>
      <c r="BW206" s="967"/>
      <c r="BX206" s="967"/>
      <c r="BY206" s="967"/>
      <c r="BZ206" s="967"/>
      <c r="CA206" s="967"/>
      <c r="CB206" s="967"/>
      <c r="CC206" s="967"/>
      <c r="CD206" s="967"/>
      <c r="CE206" s="967"/>
      <c r="CF206" s="967"/>
      <c r="CG206" s="967"/>
      <c r="CH206" s="967"/>
      <c r="CI206" s="967"/>
      <c r="CJ206" s="967"/>
      <c r="CK206" s="967"/>
      <c r="CL206" s="967"/>
      <c r="CM206" s="967"/>
      <c r="CN206" s="967"/>
      <c r="CO206" s="967"/>
      <c r="CP206" s="967"/>
      <c r="CQ206" s="967"/>
      <c r="CR206" s="967"/>
      <c r="CS206" s="967"/>
      <c r="CT206" s="967"/>
      <c r="CU206" s="967"/>
      <c r="CV206" s="967"/>
      <c r="CW206" s="967"/>
      <c r="CX206" s="967"/>
      <c r="CY206" s="967"/>
      <c r="CZ206" s="967"/>
      <c r="DA206" s="967"/>
      <c r="DB206" s="967"/>
      <c r="DC206" s="967"/>
      <c r="DD206" s="967"/>
      <c r="DE206" s="967"/>
      <c r="DF206" s="967"/>
      <c r="DG206" s="967"/>
      <c r="DH206" s="967"/>
      <c r="DI206" s="967"/>
      <c r="DJ206" s="967"/>
      <c r="DK206" s="967"/>
      <c r="DL206" s="967"/>
      <c r="DM206" s="967"/>
      <c r="DN206" s="967"/>
      <c r="DO206" s="967"/>
      <c r="DP206" s="967"/>
      <c r="DQ206" s="967"/>
      <c r="DR206" s="967"/>
      <c r="DS206" s="967"/>
      <c r="DT206" s="967"/>
      <c r="DU206" s="967"/>
      <c r="DV206" s="967"/>
      <c r="DW206" s="967"/>
      <c r="DX206" s="967"/>
      <c r="DY206" s="967"/>
      <c r="DZ206" s="967"/>
      <c r="EA206" s="967"/>
      <c r="EB206" s="967"/>
      <c r="EC206" s="967"/>
      <c r="ED206" s="967"/>
      <c r="EE206" s="967"/>
      <c r="EF206" s="967"/>
      <c r="EG206" s="967"/>
      <c r="EH206" s="967"/>
      <c r="EI206" s="967"/>
      <c r="EJ206" s="967"/>
      <c r="EK206" s="967"/>
      <c r="EL206" s="967"/>
      <c r="EM206" s="967"/>
      <c r="EN206" s="967"/>
      <c r="EO206" s="967"/>
      <c r="EP206" s="967"/>
      <c r="EQ206" s="967"/>
      <c r="ER206" s="967"/>
      <c r="ES206" s="967"/>
      <c r="ET206" s="967"/>
      <c r="EU206" s="967"/>
      <c r="EV206" s="967"/>
      <c r="EW206" s="967"/>
      <c r="EX206" s="967"/>
      <c r="EY206" s="967"/>
      <c r="EZ206" s="967"/>
      <c r="FA206" s="967"/>
      <c r="FB206" s="967"/>
      <c r="FC206" s="967"/>
      <c r="FD206" s="967"/>
      <c r="FE206" s="967"/>
      <c r="FF206" s="967"/>
      <c r="FG206" s="967"/>
      <c r="FH206" s="967"/>
      <c r="FI206" s="967"/>
      <c r="FJ206" s="967"/>
      <c r="FK206" s="967"/>
      <c r="FL206" s="967"/>
      <c r="FM206" s="967"/>
      <c r="FN206" s="967"/>
      <c r="FO206" s="967"/>
      <c r="FP206" s="967"/>
      <c r="FQ206" s="967"/>
      <c r="FR206" s="967"/>
      <c r="FS206" s="967"/>
      <c r="FT206" s="967"/>
      <c r="FU206" s="967"/>
      <c r="FV206" s="967"/>
      <c r="FW206" s="967"/>
      <c r="FX206" s="967"/>
      <c r="FY206" s="967"/>
      <c r="FZ206" s="967"/>
      <c r="GA206" s="967"/>
      <c r="GB206" s="967"/>
      <c r="GC206" s="967"/>
      <c r="GD206" s="967"/>
      <c r="GE206" s="967"/>
      <c r="GF206" s="967"/>
      <c r="GG206" s="967"/>
      <c r="GH206" s="967"/>
      <c r="GI206" s="967"/>
      <c r="GJ206" s="967"/>
      <c r="GK206" s="967"/>
      <c r="GL206" s="967"/>
      <c r="GM206" s="967"/>
      <c r="GN206" s="967"/>
      <c r="GO206" s="967"/>
      <c r="GP206" s="967"/>
      <c r="GQ206" s="967"/>
      <c r="GR206" s="967"/>
      <c r="GS206" s="967"/>
      <c r="GT206" s="967"/>
      <c r="GU206" s="967"/>
      <c r="GV206" s="967"/>
      <c r="GW206" s="967"/>
      <c r="GX206" s="967"/>
      <c r="GY206" s="967"/>
      <c r="GZ206" s="967"/>
      <c r="HA206" s="967"/>
      <c r="HB206" s="967"/>
      <c r="HC206" s="967"/>
      <c r="HD206" s="967"/>
      <c r="HE206" s="967"/>
      <c r="HF206" s="967"/>
      <c r="HG206" s="967"/>
      <c r="HH206" s="967"/>
      <c r="HI206" s="967"/>
      <c r="HJ206" s="967"/>
      <c r="HK206" s="967"/>
      <c r="HL206" s="967"/>
      <c r="HM206" s="967"/>
      <c r="HN206" s="967"/>
      <c r="HO206" s="967"/>
      <c r="HP206" s="967"/>
      <c r="HQ206" s="967"/>
      <c r="HR206" s="967"/>
      <c r="HS206" s="967"/>
      <c r="HT206" s="967"/>
      <c r="HU206" s="967"/>
      <c r="HV206" s="967"/>
      <c r="HW206" s="967"/>
      <c r="HX206" s="967"/>
      <c r="HY206" s="967"/>
      <c r="HZ206" s="967"/>
      <c r="IA206" s="967"/>
      <c r="IB206" s="967"/>
      <c r="IC206" s="967"/>
      <c r="ID206" s="967"/>
      <c r="IE206" s="967"/>
      <c r="IF206" s="967"/>
      <c r="IG206" s="967"/>
      <c r="IH206" s="967"/>
      <c r="II206" s="967"/>
      <c r="IJ206" s="967"/>
      <c r="IK206" s="967"/>
      <c r="IL206" s="967"/>
      <c r="IM206" s="967"/>
      <c r="IN206" s="967"/>
      <c r="IO206" s="967"/>
      <c r="IP206" s="967"/>
      <c r="IQ206" s="967"/>
      <c r="IR206" s="967"/>
      <c r="IS206" s="967"/>
      <c r="IT206" s="967"/>
      <c r="IU206" s="967"/>
      <c r="IV206" s="967"/>
      <c r="IW206" s="967"/>
      <c r="IX206" s="967"/>
    </row>
    <row r="207" spans="3:258">
      <c r="C207" s="967" t="s">
        <v>371</v>
      </c>
      <c r="D207" s="967"/>
      <c r="E207" s="967"/>
      <c r="F207" s="967"/>
      <c r="G207" s="967"/>
      <c r="H207" s="967"/>
      <c r="I207" s="967"/>
      <c r="J207" s="967"/>
      <c r="K207" s="967"/>
      <c r="L207" s="967"/>
      <c r="M207" s="967"/>
      <c r="N207" s="172"/>
      <c r="O207" s="172"/>
      <c r="P207" s="172"/>
      <c r="Q207" s="172"/>
      <c r="R207" s="172"/>
      <c r="S207" s="967"/>
      <c r="T207" s="967"/>
      <c r="U207" s="967"/>
      <c r="V207" s="967"/>
      <c r="W207" s="967"/>
      <c r="X207" s="967"/>
      <c r="Y207" s="967"/>
      <c r="Z207" s="967"/>
      <c r="AA207" s="967"/>
      <c r="AB207" s="967"/>
      <c r="AC207" s="967"/>
      <c r="AD207" s="967"/>
      <c r="AE207" s="967"/>
      <c r="AF207" s="967"/>
      <c r="AG207" s="967"/>
      <c r="AH207" s="967"/>
      <c r="AI207" s="967"/>
      <c r="AJ207" s="967"/>
      <c r="AK207" s="967"/>
      <c r="AL207" s="967"/>
      <c r="AM207" s="967"/>
      <c r="AN207" s="967"/>
      <c r="AO207" s="967"/>
      <c r="AP207" s="967"/>
      <c r="AQ207" s="967"/>
      <c r="AR207" s="967"/>
      <c r="AS207" s="967"/>
      <c r="AT207" s="967"/>
      <c r="AU207" s="967"/>
      <c r="AV207" s="967"/>
      <c r="AW207" s="967"/>
      <c r="AX207" s="967"/>
      <c r="AY207" s="967"/>
      <c r="AZ207" s="967"/>
      <c r="BA207" s="967"/>
      <c r="BB207" s="967"/>
      <c r="BC207" s="967"/>
      <c r="BD207" s="967"/>
      <c r="BE207" s="967"/>
      <c r="BF207" s="967"/>
      <c r="BG207" s="967"/>
      <c r="BH207" s="967"/>
      <c r="BI207" s="967"/>
      <c r="BJ207" s="967"/>
      <c r="BK207" s="967"/>
      <c r="BL207" s="967"/>
      <c r="BM207" s="967"/>
      <c r="BN207" s="967"/>
      <c r="BO207" s="967"/>
      <c r="BP207" s="967"/>
      <c r="BQ207" s="967"/>
      <c r="BR207" s="967"/>
      <c r="BS207" s="967"/>
      <c r="BT207" s="967"/>
      <c r="BU207" s="967"/>
      <c r="BV207" s="967"/>
      <c r="BW207" s="967"/>
      <c r="BX207" s="967"/>
      <c r="BY207" s="967"/>
      <c r="BZ207" s="967"/>
      <c r="CA207" s="967"/>
      <c r="CB207" s="967"/>
      <c r="CC207" s="967"/>
      <c r="CD207" s="967"/>
      <c r="CE207" s="967"/>
      <c r="CF207" s="967"/>
      <c r="CG207" s="967"/>
      <c r="CH207" s="967"/>
      <c r="CI207" s="967"/>
      <c r="CJ207" s="967"/>
      <c r="CK207" s="967"/>
      <c r="CL207" s="967"/>
      <c r="CM207" s="967"/>
      <c r="CN207" s="967"/>
      <c r="CO207" s="967"/>
      <c r="CP207" s="967"/>
      <c r="CQ207" s="967"/>
      <c r="CR207" s="967"/>
      <c r="CS207" s="967"/>
      <c r="CT207" s="967"/>
      <c r="CU207" s="967"/>
      <c r="CV207" s="967"/>
      <c r="CW207" s="967"/>
      <c r="CX207" s="967"/>
      <c r="CY207" s="967"/>
      <c r="CZ207" s="967"/>
      <c r="DA207" s="967"/>
      <c r="DB207" s="967"/>
      <c r="DC207" s="967"/>
      <c r="DD207" s="967"/>
      <c r="DE207" s="967"/>
      <c r="DF207" s="967"/>
      <c r="DG207" s="967"/>
      <c r="DH207" s="967"/>
      <c r="DI207" s="967"/>
      <c r="DJ207" s="967"/>
      <c r="DK207" s="967"/>
      <c r="DL207" s="967"/>
      <c r="DM207" s="967"/>
      <c r="DN207" s="967"/>
      <c r="DO207" s="967"/>
      <c r="DP207" s="967"/>
      <c r="DQ207" s="967"/>
      <c r="DR207" s="967"/>
      <c r="DS207" s="967"/>
      <c r="DT207" s="967"/>
      <c r="DU207" s="967"/>
      <c r="DV207" s="967"/>
      <c r="DW207" s="967"/>
      <c r="DX207" s="967"/>
      <c r="DY207" s="967"/>
      <c r="DZ207" s="967"/>
      <c r="EA207" s="967"/>
      <c r="EB207" s="967"/>
      <c r="EC207" s="967"/>
      <c r="ED207" s="967"/>
      <c r="EE207" s="967"/>
      <c r="EF207" s="967"/>
      <c r="EG207" s="967"/>
      <c r="EH207" s="967"/>
      <c r="EI207" s="967"/>
      <c r="EJ207" s="967"/>
      <c r="EK207" s="967"/>
      <c r="EL207" s="967"/>
      <c r="EM207" s="967"/>
      <c r="EN207" s="967"/>
      <c r="EO207" s="967"/>
      <c r="EP207" s="967"/>
      <c r="EQ207" s="967"/>
      <c r="ER207" s="967"/>
      <c r="ES207" s="967"/>
      <c r="ET207" s="967"/>
      <c r="EU207" s="967"/>
      <c r="EV207" s="967"/>
      <c r="EW207" s="967"/>
      <c r="EX207" s="967"/>
      <c r="EY207" s="967"/>
      <c r="EZ207" s="967"/>
      <c r="FA207" s="967"/>
      <c r="FB207" s="967"/>
      <c r="FC207" s="967"/>
      <c r="FD207" s="967"/>
      <c r="FE207" s="967"/>
      <c r="FF207" s="967"/>
      <c r="FG207" s="967"/>
      <c r="FH207" s="967"/>
      <c r="FI207" s="967"/>
      <c r="FJ207" s="967"/>
      <c r="FK207" s="967"/>
      <c r="FL207" s="967"/>
      <c r="FM207" s="967"/>
      <c r="FN207" s="967"/>
      <c r="FO207" s="967"/>
      <c r="FP207" s="967"/>
      <c r="FQ207" s="967"/>
      <c r="FR207" s="967"/>
      <c r="FS207" s="967"/>
      <c r="FT207" s="967"/>
      <c r="FU207" s="967"/>
      <c r="FV207" s="967"/>
      <c r="FW207" s="967"/>
      <c r="FX207" s="967"/>
      <c r="FY207" s="967"/>
      <c r="FZ207" s="967"/>
      <c r="GA207" s="967"/>
      <c r="GB207" s="967"/>
      <c r="GC207" s="967"/>
      <c r="GD207" s="967"/>
      <c r="GE207" s="967"/>
      <c r="GF207" s="967"/>
      <c r="GG207" s="967"/>
      <c r="GH207" s="967"/>
      <c r="GI207" s="967"/>
      <c r="GJ207" s="967"/>
      <c r="GK207" s="967"/>
      <c r="GL207" s="967"/>
      <c r="GM207" s="967"/>
      <c r="GN207" s="967"/>
      <c r="GO207" s="967"/>
      <c r="GP207" s="967"/>
      <c r="GQ207" s="967"/>
      <c r="GR207" s="967"/>
      <c r="GS207" s="967"/>
      <c r="GT207" s="967"/>
      <c r="GU207" s="967"/>
      <c r="GV207" s="967"/>
      <c r="GW207" s="967"/>
      <c r="GX207" s="967"/>
      <c r="GY207" s="967"/>
      <c r="GZ207" s="967"/>
      <c r="HA207" s="967"/>
      <c r="HB207" s="967"/>
      <c r="HC207" s="967"/>
      <c r="HD207" s="967"/>
      <c r="HE207" s="967"/>
      <c r="HF207" s="967"/>
      <c r="HG207" s="967"/>
      <c r="HH207" s="967"/>
      <c r="HI207" s="967"/>
      <c r="HJ207" s="967"/>
      <c r="HK207" s="967"/>
      <c r="HL207" s="967"/>
      <c r="HM207" s="967"/>
      <c r="HN207" s="967"/>
      <c r="HO207" s="967"/>
      <c r="HP207" s="967"/>
      <c r="HQ207" s="967"/>
      <c r="HR207" s="967"/>
      <c r="HS207" s="967"/>
      <c r="HT207" s="967"/>
      <c r="HU207" s="967"/>
      <c r="HV207" s="967"/>
      <c r="HW207" s="967"/>
      <c r="HX207" s="967"/>
      <c r="HY207" s="967"/>
      <c r="HZ207" s="967"/>
      <c r="IA207" s="967"/>
      <c r="IB207" s="967"/>
      <c r="IC207" s="967"/>
      <c r="ID207" s="967"/>
      <c r="IE207" s="967"/>
      <c r="IF207" s="967"/>
      <c r="IG207" s="967"/>
      <c r="IH207" s="967"/>
      <c r="II207" s="967"/>
      <c r="IJ207" s="967"/>
      <c r="IK207" s="967"/>
      <c r="IL207" s="967"/>
      <c r="IM207" s="967"/>
      <c r="IN207" s="967"/>
      <c r="IO207" s="967"/>
      <c r="IP207" s="967"/>
      <c r="IQ207" s="967"/>
      <c r="IR207" s="967"/>
      <c r="IS207" s="967"/>
      <c r="IT207" s="967"/>
      <c r="IU207" s="967"/>
      <c r="IV207" s="967"/>
      <c r="IW207" s="967"/>
      <c r="IX207" s="967"/>
    </row>
    <row r="208" spans="3:258">
      <c r="C208" s="967" t="s">
        <v>2287</v>
      </c>
      <c r="D208" s="967"/>
      <c r="E208" s="967"/>
      <c r="F208" s="967"/>
      <c r="G208" s="967"/>
      <c r="H208" s="967"/>
      <c r="I208" s="967"/>
      <c r="J208" s="967"/>
      <c r="K208" s="967"/>
      <c r="L208" s="967"/>
      <c r="M208" s="967"/>
      <c r="N208" s="172"/>
      <c r="O208" s="172"/>
      <c r="P208" s="172"/>
      <c r="Q208" s="172"/>
      <c r="R208" s="172"/>
      <c r="S208" s="967"/>
      <c r="T208" s="967"/>
      <c r="U208" s="967"/>
      <c r="V208" s="967"/>
      <c r="W208" s="967"/>
      <c r="X208" s="967"/>
      <c r="Y208" s="967"/>
      <c r="Z208" s="967"/>
      <c r="AA208" s="967"/>
      <c r="AB208" s="967"/>
      <c r="AC208" s="967"/>
      <c r="AD208" s="967"/>
      <c r="AE208" s="967"/>
      <c r="AF208" s="967"/>
      <c r="AG208" s="967"/>
      <c r="AH208" s="967"/>
      <c r="AI208" s="967"/>
      <c r="AJ208" s="967"/>
      <c r="AK208" s="967"/>
      <c r="AL208" s="967"/>
      <c r="AM208" s="967"/>
      <c r="AN208" s="967"/>
      <c r="AO208" s="967"/>
      <c r="AP208" s="967"/>
      <c r="AQ208" s="967"/>
      <c r="AR208" s="967"/>
      <c r="AS208" s="967"/>
      <c r="AT208" s="967"/>
      <c r="AU208" s="967"/>
      <c r="AV208" s="967"/>
      <c r="AW208" s="967"/>
      <c r="AX208" s="967"/>
      <c r="AY208" s="967"/>
      <c r="AZ208" s="967"/>
      <c r="BA208" s="967"/>
      <c r="BB208" s="967"/>
      <c r="BC208" s="967"/>
      <c r="BD208" s="967"/>
      <c r="BE208" s="967"/>
      <c r="BF208" s="967"/>
      <c r="BG208" s="967"/>
      <c r="BH208" s="967"/>
      <c r="BI208" s="967"/>
      <c r="BJ208" s="967"/>
      <c r="BK208" s="967"/>
      <c r="BL208" s="967"/>
      <c r="BM208" s="967"/>
      <c r="BN208" s="967"/>
      <c r="BO208" s="967"/>
      <c r="BP208" s="967"/>
      <c r="BQ208" s="967"/>
      <c r="BR208" s="967"/>
      <c r="BS208" s="967"/>
      <c r="BT208" s="967"/>
      <c r="BU208" s="967"/>
      <c r="BV208" s="967"/>
      <c r="BW208" s="967"/>
      <c r="BX208" s="967"/>
      <c r="BY208" s="967"/>
      <c r="BZ208" s="967"/>
      <c r="CA208" s="967"/>
      <c r="CB208" s="967"/>
      <c r="CC208" s="967"/>
      <c r="CD208" s="967"/>
      <c r="CE208" s="967"/>
      <c r="CF208" s="967"/>
      <c r="CG208" s="967"/>
      <c r="CH208" s="967"/>
      <c r="CI208" s="967"/>
      <c r="CJ208" s="967"/>
      <c r="CK208" s="967"/>
      <c r="CL208" s="967"/>
      <c r="CM208" s="967"/>
      <c r="CN208" s="967"/>
      <c r="CO208" s="967"/>
      <c r="CP208" s="967"/>
      <c r="CQ208" s="967"/>
      <c r="CR208" s="967"/>
      <c r="CS208" s="967"/>
      <c r="CT208" s="967"/>
      <c r="CU208" s="967"/>
      <c r="CV208" s="967"/>
      <c r="CW208" s="967"/>
      <c r="CX208" s="967"/>
      <c r="CY208" s="967"/>
      <c r="CZ208" s="967"/>
      <c r="DA208" s="967"/>
      <c r="DB208" s="967"/>
      <c r="DC208" s="967"/>
      <c r="DD208" s="967"/>
      <c r="DE208" s="967"/>
      <c r="DF208" s="967"/>
      <c r="DG208" s="967"/>
      <c r="DH208" s="967"/>
      <c r="DI208" s="967"/>
      <c r="DJ208" s="967"/>
      <c r="DK208" s="967"/>
      <c r="DL208" s="967"/>
      <c r="DM208" s="967"/>
      <c r="DN208" s="967"/>
      <c r="DO208" s="967"/>
      <c r="DP208" s="967"/>
      <c r="DQ208" s="967"/>
      <c r="DR208" s="967"/>
      <c r="DS208" s="967"/>
      <c r="DT208" s="967"/>
      <c r="DU208" s="967"/>
      <c r="DV208" s="967"/>
      <c r="DW208" s="967"/>
      <c r="DX208" s="967"/>
      <c r="DY208" s="967"/>
      <c r="DZ208" s="967"/>
      <c r="EA208" s="967"/>
      <c r="EB208" s="967"/>
      <c r="EC208" s="967"/>
      <c r="ED208" s="967"/>
      <c r="EE208" s="967"/>
      <c r="EF208" s="967"/>
      <c r="EG208" s="967"/>
      <c r="EH208" s="967"/>
      <c r="EI208" s="967"/>
      <c r="EJ208" s="967"/>
      <c r="EK208" s="967"/>
      <c r="EL208" s="967"/>
      <c r="EM208" s="967"/>
      <c r="EN208" s="967"/>
      <c r="EO208" s="967"/>
      <c r="EP208" s="967"/>
      <c r="EQ208" s="967"/>
      <c r="ER208" s="967"/>
      <c r="ES208" s="967"/>
      <c r="ET208" s="967"/>
      <c r="EU208" s="967"/>
      <c r="EV208" s="967"/>
      <c r="EW208" s="967"/>
      <c r="EX208" s="967"/>
      <c r="EY208" s="967"/>
      <c r="EZ208" s="967"/>
      <c r="FA208" s="967"/>
      <c r="FB208" s="967"/>
      <c r="FC208" s="967"/>
      <c r="FD208" s="967"/>
      <c r="FE208" s="967"/>
      <c r="FF208" s="967"/>
      <c r="FG208" s="967"/>
      <c r="FH208" s="967"/>
      <c r="FI208" s="967"/>
      <c r="FJ208" s="967"/>
      <c r="FK208" s="967"/>
      <c r="FL208" s="967"/>
      <c r="FM208" s="967"/>
      <c r="FN208" s="967"/>
      <c r="FO208" s="967"/>
      <c r="FP208" s="967"/>
      <c r="FQ208" s="967"/>
      <c r="FR208" s="967"/>
      <c r="FS208" s="967"/>
      <c r="FT208" s="967"/>
      <c r="FU208" s="967"/>
      <c r="FV208" s="967"/>
      <c r="FW208" s="967"/>
      <c r="FX208" s="967"/>
      <c r="FY208" s="967"/>
      <c r="FZ208" s="967"/>
      <c r="GA208" s="967"/>
      <c r="GB208" s="967"/>
      <c r="GC208" s="967"/>
      <c r="GD208" s="967"/>
      <c r="GE208" s="967"/>
      <c r="GF208" s="967"/>
      <c r="GG208" s="967"/>
      <c r="GH208" s="967"/>
      <c r="GI208" s="967"/>
      <c r="GJ208" s="967"/>
      <c r="GK208" s="967"/>
      <c r="GL208" s="967"/>
      <c r="GM208" s="967"/>
      <c r="GN208" s="967"/>
      <c r="GO208" s="967"/>
      <c r="GP208" s="967"/>
      <c r="GQ208" s="967"/>
      <c r="GR208" s="967"/>
      <c r="GS208" s="967"/>
      <c r="GT208" s="967"/>
      <c r="GU208" s="967"/>
      <c r="GV208" s="967"/>
      <c r="GW208" s="967"/>
      <c r="GX208" s="967"/>
      <c r="GY208" s="967"/>
      <c r="GZ208" s="967"/>
      <c r="HA208" s="967"/>
      <c r="HB208" s="967"/>
      <c r="HC208" s="967"/>
      <c r="HD208" s="967"/>
      <c r="HE208" s="967"/>
      <c r="HF208" s="967"/>
      <c r="HG208" s="967"/>
      <c r="HH208" s="967"/>
      <c r="HI208" s="967"/>
      <c r="HJ208" s="967"/>
      <c r="HK208" s="967"/>
      <c r="HL208" s="967"/>
      <c r="HM208" s="967"/>
      <c r="HN208" s="967"/>
      <c r="HO208" s="967"/>
      <c r="HP208" s="967"/>
      <c r="HQ208" s="967"/>
      <c r="HR208" s="967"/>
      <c r="HS208" s="967"/>
      <c r="HT208" s="967"/>
      <c r="HU208" s="967"/>
      <c r="HV208" s="967"/>
      <c r="HW208" s="967"/>
      <c r="HX208" s="967"/>
      <c r="HY208" s="967"/>
      <c r="HZ208" s="967"/>
      <c r="IA208" s="967"/>
      <c r="IB208" s="967"/>
      <c r="IC208" s="967"/>
      <c r="ID208" s="967"/>
      <c r="IE208" s="967"/>
      <c r="IF208" s="967"/>
      <c r="IG208" s="967"/>
      <c r="IH208" s="967"/>
      <c r="II208" s="967"/>
      <c r="IJ208" s="967"/>
      <c r="IK208" s="967"/>
      <c r="IL208" s="967"/>
      <c r="IM208" s="967"/>
      <c r="IN208" s="967"/>
      <c r="IO208" s="967"/>
      <c r="IP208" s="967"/>
      <c r="IQ208" s="967"/>
      <c r="IR208" s="967"/>
      <c r="IS208" s="967"/>
      <c r="IT208" s="967"/>
      <c r="IU208" s="967"/>
      <c r="IV208" s="967"/>
      <c r="IW208" s="967"/>
      <c r="IX208" s="967"/>
    </row>
    <row r="209" spans="3:16" ht="17.25" customHeight="1">
      <c r="C209" s="40" t="s">
        <v>106</v>
      </c>
      <c r="E209" s="40" t="s">
        <v>686</v>
      </c>
    </row>
    <row r="210" spans="3:16" ht="17.25" customHeight="1">
      <c r="C210" s="40" t="s">
        <v>417</v>
      </c>
      <c r="E210" s="40" t="s">
        <v>687</v>
      </c>
    </row>
    <row r="211" spans="3:16" ht="17.25" customHeight="1" thickBot="1">
      <c r="C211" s="40"/>
      <c r="E211" s="40" t="s">
        <v>542</v>
      </c>
    </row>
    <row r="212" spans="3:16" ht="17.25" customHeight="1">
      <c r="C212" s="1200" t="s">
        <v>1015</v>
      </c>
      <c r="D212" s="132" t="s">
        <v>1016</v>
      </c>
      <c r="E212" s="132" t="s">
        <v>1017</v>
      </c>
      <c r="F212" s="132" t="s">
        <v>1015</v>
      </c>
      <c r="G212" s="132" t="s">
        <v>230</v>
      </c>
      <c r="H212" s="132" t="s">
        <v>1018</v>
      </c>
      <c r="I212" s="1201" t="s">
        <v>1019</v>
      </c>
      <c r="J212" s="1201"/>
      <c r="K212" s="1201" t="s">
        <v>1020</v>
      </c>
      <c r="L212" s="1201"/>
      <c r="M212" s="1136" t="s">
        <v>1204</v>
      </c>
    </row>
    <row r="213" spans="3:16" ht="17.25" customHeight="1" thickBot="1">
      <c r="C213" s="1202"/>
      <c r="D213" s="1203"/>
      <c r="E213" s="1203"/>
      <c r="F213" s="1203"/>
      <c r="G213" s="1203"/>
      <c r="H213" s="1203"/>
      <c r="I213" s="1203" t="s">
        <v>453</v>
      </c>
      <c r="J213" s="1203" t="s">
        <v>1021</v>
      </c>
      <c r="K213" s="1203" t="s">
        <v>453</v>
      </c>
      <c r="L213" s="1204" t="s">
        <v>1021</v>
      </c>
      <c r="M213" s="1205"/>
    </row>
    <row r="214" spans="3:16" s="164" customFormat="1" ht="38.25">
      <c r="C214" s="1206">
        <v>1</v>
      </c>
      <c r="D214" s="988" t="s">
        <v>1022</v>
      </c>
      <c r="E214" s="909" t="s">
        <v>1023</v>
      </c>
      <c r="F214" s="955">
        <v>1</v>
      </c>
      <c r="G214" s="909" t="s">
        <v>194</v>
      </c>
      <c r="H214" s="909" t="s">
        <v>1024</v>
      </c>
      <c r="I214" s="1207" t="s">
        <v>1025</v>
      </c>
      <c r="J214" s="1207" t="s">
        <v>1025</v>
      </c>
      <c r="K214" s="1208">
        <v>1</v>
      </c>
      <c r="L214" s="1208">
        <v>1</v>
      </c>
      <c r="M214" s="1209"/>
      <c r="N214" s="163"/>
      <c r="P214" s="165"/>
    </row>
    <row r="215" spans="3:16" s="164" customFormat="1" ht="25.5">
      <c r="C215" s="1210"/>
      <c r="D215" s="1211"/>
      <c r="E215" s="1212"/>
      <c r="F215" s="1213"/>
      <c r="G215" s="1212"/>
      <c r="H215" s="1212"/>
      <c r="I215" s="1214" t="s">
        <v>2127</v>
      </c>
      <c r="J215" s="1214" t="s">
        <v>2600</v>
      </c>
      <c r="K215" s="1215"/>
      <c r="L215" s="1215"/>
      <c r="M215" s="1216"/>
      <c r="N215" s="163"/>
      <c r="P215" s="165"/>
    </row>
    <row r="216" spans="3:16" s="164" customFormat="1" ht="357">
      <c r="C216" s="1217"/>
      <c r="D216" s="1218"/>
      <c r="E216" s="1219" t="s">
        <v>1026</v>
      </c>
      <c r="F216" s="1220">
        <v>2</v>
      </c>
      <c r="G216" s="1219" t="s">
        <v>380</v>
      </c>
      <c r="H216" s="1219" t="s">
        <v>237</v>
      </c>
      <c r="I216" s="1221" t="s">
        <v>2207</v>
      </c>
      <c r="J216" s="1222" t="s">
        <v>174</v>
      </c>
      <c r="K216" s="1222" t="s">
        <v>332</v>
      </c>
      <c r="L216" s="1223" t="s">
        <v>332</v>
      </c>
      <c r="M216" s="1222"/>
      <c r="N216" s="163"/>
      <c r="P216" s="165"/>
    </row>
    <row r="217" spans="3:16" s="164" customFormat="1" ht="183" customHeight="1" thickBot="1">
      <c r="C217" s="1217"/>
      <c r="D217" s="1218"/>
      <c r="E217" s="1219"/>
      <c r="F217" s="1220"/>
      <c r="G217" s="1219"/>
      <c r="H217" s="1219"/>
      <c r="I217" s="475" t="s">
        <v>2208</v>
      </c>
      <c r="J217" s="475"/>
      <c r="K217" s="477"/>
      <c r="L217" s="1224"/>
      <c r="M217" s="477"/>
      <c r="N217" s="163"/>
      <c r="P217" s="165"/>
    </row>
    <row r="218" spans="3:16" ht="17.25" customHeight="1">
      <c r="C218" s="1200" t="s">
        <v>1015</v>
      </c>
      <c r="D218" s="132" t="s">
        <v>1016</v>
      </c>
      <c r="E218" s="132" t="s">
        <v>1017</v>
      </c>
      <c r="F218" s="132" t="s">
        <v>1015</v>
      </c>
      <c r="G218" s="132" t="s">
        <v>230</v>
      </c>
      <c r="H218" s="132" t="s">
        <v>1018</v>
      </c>
      <c r="I218" s="1201" t="s">
        <v>1019</v>
      </c>
      <c r="J218" s="1201"/>
      <c r="K218" s="1201" t="s">
        <v>1020</v>
      </c>
      <c r="L218" s="1201"/>
      <c r="M218" s="1136" t="s">
        <v>1204</v>
      </c>
    </row>
    <row r="219" spans="3:16" ht="17.25" customHeight="1" thickBot="1">
      <c r="C219" s="1202"/>
      <c r="D219" s="1203"/>
      <c r="E219" s="1203"/>
      <c r="F219" s="1203"/>
      <c r="G219" s="1203"/>
      <c r="H219" s="1203"/>
      <c r="I219" s="1203" t="s">
        <v>453</v>
      </c>
      <c r="J219" s="1203" t="s">
        <v>1021</v>
      </c>
      <c r="K219" s="1203" t="s">
        <v>453</v>
      </c>
      <c r="L219" s="1204" t="s">
        <v>1021</v>
      </c>
      <c r="M219" s="1205"/>
    </row>
    <row r="220" spans="3:16" s="164" customFormat="1" ht="338.25" customHeight="1">
      <c r="C220" s="1217"/>
      <c r="D220" s="1218"/>
      <c r="E220" s="1219"/>
      <c r="F220" s="1220"/>
      <c r="G220" s="1219"/>
      <c r="H220" s="1219"/>
      <c r="I220" s="475" t="s">
        <v>2209</v>
      </c>
      <c r="J220" s="475"/>
      <c r="K220" s="477"/>
      <c r="L220" s="1224"/>
      <c r="M220" s="477"/>
      <c r="N220" s="163"/>
      <c r="P220" s="165"/>
    </row>
    <row r="221" spans="3:16" s="164" customFormat="1" ht="25.5">
      <c r="C221" s="1225">
        <v>2</v>
      </c>
      <c r="D221" s="1226" t="s">
        <v>1027</v>
      </c>
      <c r="E221" s="1227" t="s">
        <v>1028</v>
      </c>
      <c r="F221" s="1228">
        <v>3</v>
      </c>
      <c r="G221" s="1227" t="s">
        <v>1029</v>
      </c>
      <c r="H221" s="1227" t="s">
        <v>1030</v>
      </c>
      <c r="I221" s="1229" t="s">
        <v>1031</v>
      </c>
      <c r="J221" s="1229" t="s">
        <v>1031</v>
      </c>
      <c r="K221" s="1230">
        <f>4/6*100%</f>
        <v>0.66666666666666663</v>
      </c>
      <c r="L221" s="1231">
        <f>4/6*100%</f>
        <v>0.66666666666666663</v>
      </c>
      <c r="M221" s="1232"/>
      <c r="N221" s="163"/>
      <c r="P221" s="165"/>
    </row>
    <row r="222" spans="3:16" s="164" customFormat="1" ht="25.5">
      <c r="C222" s="1225"/>
      <c r="D222" s="1226"/>
      <c r="E222" s="1227"/>
      <c r="F222" s="1228"/>
      <c r="G222" s="1227"/>
      <c r="H222" s="1227"/>
      <c r="I222" s="1214" t="s">
        <v>1032</v>
      </c>
      <c r="J222" s="1214" t="s">
        <v>1032</v>
      </c>
      <c r="K222" s="1233"/>
      <c r="L222" s="1234"/>
      <c r="M222" s="1235"/>
      <c r="N222" s="163"/>
      <c r="P222" s="165"/>
    </row>
    <row r="223" spans="3:16" s="164" customFormat="1" ht="25.5">
      <c r="C223" s="1225">
        <v>3</v>
      </c>
      <c r="D223" s="1226" t="s">
        <v>1033</v>
      </c>
      <c r="E223" s="1227" t="s">
        <v>385</v>
      </c>
      <c r="F223" s="1228">
        <v>4</v>
      </c>
      <c r="G223" s="1227" t="s">
        <v>1034</v>
      </c>
      <c r="H223" s="1227" t="s">
        <v>1035</v>
      </c>
      <c r="I223" s="475" t="s">
        <v>1652</v>
      </c>
      <c r="J223" s="475" t="s">
        <v>1036</v>
      </c>
      <c r="K223" s="1236">
        <f>1</f>
        <v>1</v>
      </c>
      <c r="L223" s="1237">
        <v>1</v>
      </c>
      <c r="M223" s="1236"/>
      <c r="P223" s="165"/>
    </row>
    <row r="224" spans="3:16" s="164" customFormat="1">
      <c r="C224" s="1225"/>
      <c r="D224" s="1226"/>
      <c r="E224" s="1227"/>
      <c r="F224" s="1228"/>
      <c r="G224" s="1227"/>
      <c r="H224" s="1227"/>
      <c r="I224" s="1238" t="s">
        <v>1653</v>
      </c>
      <c r="J224" s="1238" t="s">
        <v>1037</v>
      </c>
      <c r="K224" s="1239"/>
      <c r="L224" s="1240"/>
      <c r="M224" s="1239"/>
      <c r="P224" s="165"/>
    </row>
    <row r="225" spans="3:16" s="164" customFormat="1">
      <c r="C225" s="1241"/>
      <c r="D225" s="1242"/>
      <c r="E225" s="1242"/>
      <c r="F225" s="1243">
        <v>5</v>
      </c>
      <c r="G225" s="1242" t="s">
        <v>1038</v>
      </c>
      <c r="H225" s="1242" t="s">
        <v>1</v>
      </c>
      <c r="I225" s="1244" t="s">
        <v>1039</v>
      </c>
      <c r="J225" s="1244" t="s">
        <v>109</v>
      </c>
      <c r="K225" s="475" t="s">
        <v>1040</v>
      </c>
      <c r="L225" s="1245">
        <v>0</v>
      </c>
      <c r="M225" s="474"/>
      <c r="P225" s="165"/>
    </row>
    <row r="226" spans="3:16" s="164" customFormat="1">
      <c r="C226" s="1246"/>
      <c r="D226" s="909"/>
      <c r="E226" s="909"/>
      <c r="F226" s="955"/>
      <c r="G226" s="909"/>
      <c r="H226" s="909"/>
      <c r="I226" s="53" t="s">
        <v>1041</v>
      </c>
      <c r="J226" s="53" t="s">
        <v>109</v>
      </c>
      <c r="K226" s="217" t="s">
        <v>1042</v>
      </c>
      <c r="L226" s="285">
        <v>0</v>
      </c>
      <c r="M226" s="214"/>
      <c r="P226" s="165"/>
    </row>
    <row r="227" spans="3:16" s="164" customFormat="1">
      <c r="C227" s="1247"/>
      <c r="D227" s="1212"/>
      <c r="E227" s="1212"/>
      <c r="F227" s="1213"/>
      <c r="G227" s="1212"/>
      <c r="H227" s="1212"/>
      <c r="I227" s="1248" t="s">
        <v>1043</v>
      </c>
      <c r="J227" s="1248" t="s">
        <v>109</v>
      </c>
      <c r="K227" s="1238" t="s">
        <v>1044</v>
      </c>
      <c r="L227" s="1249">
        <v>0</v>
      </c>
      <c r="M227" s="1250"/>
      <c r="P227" s="165"/>
    </row>
    <row r="228" spans="3:16" s="164" customFormat="1" ht="38.25">
      <c r="C228" s="1225">
        <v>4</v>
      </c>
      <c r="D228" s="1251" t="s">
        <v>1045</v>
      </c>
      <c r="E228" s="1227" t="s">
        <v>1046</v>
      </c>
      <c r="F228" s="474">
        <v>6</v>
      </c>
      <c r="G228" s="1244" t="s">
        <v>1047</v>
      </c>
      <c r="H228" s="1244" t="s">
        <v>1048</v>
      </c>
      <c r="I228" s="1252" t="s">
        <v>2601</v>
      </c>
      <c r="J228" s="1252" t="s">
        <v>1049</v>
      </c>
      <c r="K228" s="1253">
        <f>4586/7068</f>
        <v>0.64883984153933216</v>
      </c>
      <c r="L228" s="1254">
        <f>16/7068</f>
        <v>2.2637238256932655E-3</v>
      </c>
      <c r="M228" s="1255"/>
      <c r="O228" s="164">
        <f>6132+16</f>
        <v>6148</v>
      </c>
      <c r="P228" s="165"/>
    </row>
    <row r="229" spans="3:16" s="164" customFormat="1" ht="25.5">
      <c r="C229" s="1225"/>
      <c r="D229" s="988"/>
      <c r="E229" s="1227"/>
      <c r="F229" s="1250"/>
      <c r="G229" s="1248"/>
      <c r="H229" s="1248"/>
      <c r="I229" s="1214" t="s">
        <v>2602</v>
      </c>
      <c r="J229" s="1214" t="s">
        <v>2602</v>
      </c>
      <c r="K229" s="1256"/>
      <c r="L229" s="1257"/>
      <c r="M229" s="1258"/>
      <c r="N229" s="165">
        <f>16/8295</f>
        <v>1.9288728149487644E-3</v>
      </c>
      <c r="O229" s="164">
        <v>8295</v>
      </c>
      <c r="P229" s="165"/>
    </row>
    <row r="230" spans="3:16" s="164" customFormat="1" ht="25.5">
      <c r="C230" s="1225"/>
      <c r="D230" s="988"/>
      <c r="E230" s="1227"/>
      <c r="F230" s="1228">
        <v>7</v>
      </c>
      <c r="G230" s="1227" t="s">
        <v>1050</v>
      </c>
      <c r="H230" s="1227" t="s">
        <v>1051</v>
      </c>
      <c r="I230" s="1252" t="s">
        <v>1654</v>
      </c>
      <c r="J230" s="1252" t="s">
        <v>1656</v>
      </c>
      <c r="K230" s="1259">
        <f>4/20</f>
        <v>0.2</v>
      </c>
      <c r="L230" s="1231">
        <f>2/7</f>
        <v>0.2857142857142857</v>
      </c>
      <c r="M230" s="1232"/>
      <c r="O230" s="164">
        <f>O229-O228</f>
        <v>2147</v>
      </c>
      <c r="P230" s="165"/>
    </row>
    <row r="231" spans="3:16" s="164" customFormat="1">
      <c r="C231" s="1225"/>
      <c r="D231" s="988"/>
      <c r="E231" s="1227"/>
      <c r="F231" s="1228"/>
      <c r="G231" s="1227"/>
      <c r="H231" s="1227"/>
      <c r="I231" s="1214" t="s">
        <v>1655</v>
      </c>
      <c r="J231" s="1214" t="s">
        <v>1052</v>
      </c>
      <c r="K231" s="1215"/>
      <c r="L231" s="1234"/>
      <c r="M231" s="1235"/>
      <c r="P231" s="165"/>
    </row>
    <row r="232" spans="3:16" s="164" customFormat="1" ht="25.5">
      <c r="C232" s="1225"/>
      <c r="D232" s="988"/>
      <c r="E232" s="1227"/>
      <c r="F232" s="1228">
        <v>8</v>
      </c>
      <c r="G232" s="1227" t="s">
        <v>1053</v>
      </c>
      <c r="H232" s="1227" t="s">
        <v>1054</v>
      </c>
      <c r="I232" s="1252" t="s">
        <v>1657</v>
      </c>
      <c r="J232" s="1252" t="s">
        <v>1055</v>
      </c>
      <c r="K232" s="1260">
        <v>1</v>
      </c>
      <c r="L232" s="1237">
        <v>1</v>
      </c>
      <c r="M232" s="1236"/>
      <c r="P232" s="165"/>
    </row>
    <row r="233" spans="3:16" s="164" customFormat="1">
      <c r="C233" s="1225"/>
      <c r="D233" s="1211"/>
      <c r="E233" s="1227"/>
      <c r="F233" s="1228"/>
      <c r="G233" s="1227"/>
      <c r="H233" s="1227"/>
      <c r="I233" s="1214" t="s">
        <v>1658</v>
      </c>
      <c r="J233" s="1214" t="s">
        <v>1238</v>
      </c>
      <c r="K233" s="1261"/>
      <c r="L233" s="1262"/>
      <c r="M233" s="1263"/>
      <c r="P233" s="165"/>
    </row>
    <row r="234" spans="3:16" s="164" customFormat="1" ht="18" customHeight="1">
      <c r="C234" s="1264">
        <v>5</v>
      </c>
      <c r="D234" s="1251" t="s">
        <v>311</v>
      </c>
      <c r="E234" s="1242" t="s">
        <v>3</v>
      </c>
      <c r="F234" s="1243">
        <v>9</v>
      </c>
      <c r="G234" s="1242" t="s">
        <v>1056</v>
      </c>
      <c r="H234" s="1242" t="s">
        <v>1057</v>
      </c>
      <c r="I234" s="889" t="s">
        <v>2180</v>
      </c>
      <c r="J234" s="889" t="s">
        <v>2181</v>
      </c>
      <c r="K234" s="860" t="s">
        <v>977</v>
      </c>
      <c r="L234" s="860" t="s">
        <v>977</v>
      </c>
      <c r="M234" s="1265"/>
      <c r="P234" s="165"/>
    </row>
    <row r="235" spans="3:16" s="164" customFormat="1">
      <c r="C235" s="1206"/>
      <c r="D235" s="988"/>
      <c r="E235" s="909"/>
      <c r="F235" s="955"/>
      <c r="G235" s="909"/>
      <c r="H235" s="909"/>
      <c r="I235" s="909"/>
      <c r="J235" s="909"/>
      <c r="K235" s="861"/>
      <c r="L235" s="861"/>
      <c r="M235" s="1266"/>
      <c r="P235" s="165"/>
    </row>
    <row r="236" spans="3:16" s="164" customFormat="1">
      <c r="C236" s="1206"/>
      <c r="D236" s="988"/>
      <c r="E236" s="909"/>
      <c r="F236" s="955"/>
      <c r="G236" s="909"/>
      <c r="H236" s="909"/>
      <c r="I236" s="909"/>
      <c r="J236" s="909"/>
      <c r="K236" s="861"/>
      <c r="L236" s="861"/>
      <c r="M236" s="1266"/>
      <c r="P236" s="165"/>
    </row>
    <row r="237" spans="3:16" s="164" customFormat="1">
      <c r="C237" s="1210"/>
      <c r="D237" s="1211"/>
      <c r="E237" s="1212"/>
      <c r="F237" s="1213"/>
      <c r="G237" s="1212"/>
      <c r="H237" s="1212"/>
      <c r="I237" s="1212"/>
      <c r="J237" s="1212"/>
      <c r="K237" s="1239"/>
      <c r="L237" s="1239"/>
      <c r="M237" s="1267"/>
      <c r="P237" s="165"/>
    </row>
    <row r="238" spans="3:16" s="164" customFormat="1" ht="38.25">
      <c r="C238" s="1268"/>
      <c r="D238" s="1219"/>
      <c r="E238" s="1227" t="s">
        <v>176</v>
      </c>
      <c r="F238" s="1228">
        <v>10</v>
      </c>
      <c r="G238" s="1227" t="s">
        <v>1058</v>
      </c>
      <c r="H238" s="1227" t="s">
        <v>1059</v>
      </c>
      <c r="I238" s="1252" t="s">
        <v>1659</v>
      </c>
      <c r="J238" s="1252" t="s">
        <v>1060</v>
      </c>
      <c r="K238" s="1259">
        <f>7/6</f>
        <v>1.1666666666666667</v>
      </c>
      <c r="L238" s="1237">
        <v>1</v>
      </c>
      <c r="M238" s="1236"/>
      <c r="P238" s="165"/>
    </row>
    <row r="239" spans="3:16" s="164" customFormat="1" ht="51" customHeight="1" thickBot="1">
      <c r="C239" s="1268"/>
      <c r="D239" s="1219"/>
      <c r="E239" s="1227"/>
      <c r="F239" s="1228"/>
      <c r="G239" s="1227"/>
      <c r="H239" s="1227"/>
      <c r="I239" s="1214" t="s">
        <v>1061</v>
      </c>
      <c r="J239" s="1214" t="s">
        <v>1062</v>
      </c>
      <c r="K239" s="1215"/>
      <c r="L239" s="1262"/>
      <c r="M239" s="1263"/>
      <c r="P239" s="165"/>
    </row>
    <row r="240" spans="3:16" ht="17.25" customHeight="1">
      <c r="C240" s="1200" t="s">
        <v>1015</v>
      </c>
      <c r="D240" s="132" t="s">
        <v>1016</v>
      </c>
      <c r="E240" s="132" t="s">
        <v>1017</v>
      </c>
      <c r="F240" s="132" t="s">
        <v>1015</v>
      </c>
      <c r="G240" s="132" t="s">
        <v>230</v>
      </c>
      <c r="H240" s="132" t="s">
        <v>1018</v>
      </c>
      <c r="I240" s="1201" t="s">
        <v>1019</v>
      </c>
      <c r="J240" s="1201"/>
      <c r="K240" s="1201" t="s">
        <v>1020</v>
      </c>
      <c r="L240" s="1201"/>
      <c r="M240" s="1136" t="s">
        <v>1204</v>
      </c>
    </row>
    <row r="241" spans="3:16" ht="17.25" customHeight="1" thickBot="1">
      <c r="C241" s="1202"/>
      <c r="D241" s="1203"/>
      <c r="E241" s="1203"/>
      <c r="F241" s="1203"/>
      <c r="G241" s="1203"/>
      <c r="H241" s="1203"/>
      <c r="I241" s="1203" t="s">
        <v>453</v>
      </c>
      <c r="J241" s="1203" t="s">
        <v>1021</v>
      </c>
      <c r="K241" s="1203" t="s">
        <v>453</v>
      </c>
      <c r="L241" s="1204" t="s">
        <v>1021</v>
      </c>
      <c r="M241" s="1205"/>
    </row>
    <row r="242" spans="3:16" s="164" customFormat="1" ht="45.75" customHeight="1">
      <c r="C242" s="1269"/>
      <c r="D242" s="1228"/>
      <c r="E242" s="1227" t="s">
        <v>177</v>
      </c>
      <c r="F242" s="1228">
        <v>11</v>
      </c>
      <c r="G242" s="1227" t="s">
        <v>1063</v>
      </c>
      <c r="H242" s="1227" t="s">
        <v>1064</v>
      </c>
      <c r="I242" s="1252" t="s">
        <v>1065</v>
      </c>
      <c r="J242" s="1252" t="s">
        <v>1066</v>
      </c>
      <c r="K242" s="1260">
        <f>10/11</f>
        <v>0.90909090909090906</v>
      </c>
      <c r="L242" s="1237">
        <f>3/3</f>
        <v>1</v>
      </c>
      <c r="M242" s="1236"/>
      <c r="P242" s="165"/>
    </row>
    <row r="243" spans="3:16" s="164" customFormat="1" ht="25.5">
      <c r="C243" s="1269"/>
      <c r="D243" s="1228"/>
      <c r="E243" s="1227"/>
      <c r="F243" s="1228"/>
      <c r="G243" s="1227"/>
      <c r="H243" s="1227"/>
      <c r="I243" s="1214" t="s">
        <v>1660</v>
      </c>
      <c r="J243" s="1214" t="s">
        <v>2603</v>
      </c>
      <c r="K243" s="1261"/>
      <c r="L243" s="1262"/>
      <c r="M243" s="1263"/>
      <c r="P243" s="165"/>
    </row>
    <row r="244" spans="3:16" s="164" customFormat="1" ht="46.5" customHeight="1">
      <c r="C244" s="1269"/>
      <c r="D244" s="1228"/>
      <c r="E244" s="1227" t="s">
        <v>1067</v>
      </c>
      <c r="F244" s="1228">
        <v>12</v>
      </c>
      <c r="G244" s="1227" t="s">
        <v>1068</v>
      </c>
      <c r="H244" s="1227" t="s">
        <v>1069</v>
      </c>
      <c r="I244" s="1252" t="s">
        <v>1070</v>
      </c>
      <c r="J244" s="1252" t="s">
        <v>1662</v>
      </c>
      <c r="K244" s="1260">
        <f>10/11</f>
        <v>0.90909090909090906</v>
      </c>
      <c r="L244" s="1237">
        <f>3/4</f>
        <v>0.75</v>
      </c>
      <c r="M244" s="1236"/>
      <c r="P244" s="165"/>
    </row>
    <row r="245" spans="3:16" s="164" customFormat="1" ht="25.5">
      <c r="C245" s="1269"/>
      <c r="D245" s="1228"/>
      <c r="E245" s="1227"/>
      <c r="F245" s="1228"/>
      <c r="G245" s="1227"/>
      <c r="H245" s="1227"/>
      <c r="I245" s="1214" t="s">
        <v>1661</v>
      </c>
      <c r="J245" s="1214" t="s">
        <v>1071</v>
      </c>
      <c r="K245" s="1261"/>
      <c r="L245" s="1262"/>
      <c r="M245" s="1263"/>
      <c r="P245" s="165"/>
    </row>
    <row r="246" spans="3:16" s="164" customFormat="1" ht="27.75">
      <c r="C246" s="1270">
        <v>6</v>
      </c>
      <c r="D246" s="1271" t="s">
        <v>1072</v>
      </c>
      <c r="E246" s="1242" t="s">
        <v>1159</v>
      </c>
      <c r="F246" s="1243">
        <v>13</v>
      </c>
      <c r="G246" s="1242" t="s">
        <v>1160</v>
      </c>
      <c r="H246" s="1242" t="s">
        <v>1161</v>
      </c>
      <c r="I246" s="1272" t="s">
        <v>2604</v>
      </c>
      <c r="J246" s="1272" t="s">
        <v>2606</v>
      </c>
      <c r="K246" s="1273">
        <f>77763731766/1480219106570</f>
        <v>5.2535284418937157E-2</v>
      </c>
      <c r="L246" s="1274">
        <f>3426220187/1480219106570</f>
        <v>2.314670964448852E-3</v>
      </c>
      <c r="M246" s="1255"/>
      <c r="N246" s="166">
        <v>4089220300</v>
      </c>
      <c r="O246" s="167">
        <v>1095779288828.65</v>
      </c>
      <c r="P246" s="165">
        <f>N246/O246</f>
        <v>3.7317919235097374E-3</v>
      </c>
    </row>
    <row r="247" spans="3:16" s="164" customFormat="1" ht="30">
      <c r="C247" s="1275"/>
      <c r="D247" s="1248"/>
      <c r="E247" s="1212"/>
      <c r="F247" s="1213"/>
      <c r="G247" s="1212"/>
      <c r="H247" s="1212"/>
      <c r="I247" s="1276" t="s">
        <v>2605</v>
      </c>
      <c r="J247" s="1276" t="s">
        <v>2607</v>
      </c>
      <c r="K247" s="1277"/>
      <c r="L247" s="1278"/>
      <c r="M247" s="1258"/>
      <c r="N247" s="168">
        <f>K246+L246</f>
        <v>5.4849955383386009E-2</v>
      </c>
      <c r="P247" s="165"/>
    </row>
    <row r="248" spans="3:16" s="164" customFormat="1" ht="34.5" customHeight="1">
      <c r="C248" s="1279"/>
      <c r="D248" s="1244"/>
      <c r="E248" s="1227" t="s">
        <v>24</v>
      </c>
      <c r="F248" s="1228">
        <v>14</v>
      </c>
      <c r="G248" s="1227" t="s">
        <v>1073</v>
      </c>
      <c r="H248" s="1227" t="s">
        <v>1074</v>
      </c>
      <c r="I248" s="1272" t="s">
        <v>2608</v>
      </c>
      <c r="J248" s="1272" t="s">
        <v>2610</v>
      </c>
      <c r="K248" s="1280">
        <f>21307441779/96142149496</f>
        <v>0.22162435404969283</v>
      </c>
      <c r="L248" s="1281">
        <f>182980000/4441224650</f>
        <v>4.1200347746426204E-2</v>
      </c>
      <c r="M248" s="1232"/>
      <c r="P248" s="165"/>
    </row>
    <row r="249" spans="3:16" s="164" customFormat="1" ht="30">
      <c r="C249" s="1275"/>
      <c r="D249" s="1248"/>
      <c r="E249" s="1227"/>
      <c r="F249" s="1228"/>
      <c r="G249" s="1227"/>
      <c r="H249" s="1227"/>
      <c r="I249" s="1282" t="s">
        <v>2609</v>
      </c>
      <c r="J249" s="1283" t="s">
        <v>2611</v>
      </c>
      <c r="K249" s="1284"/>
      <c r="L249" s="1285"/>
      <c r="M249" s="1235"/>
      <c r="P249" s="165"/>
    </row>
    <row r="250" spans="3:16" s="164" customFormat="1" ht="40.5">
      <c r="C250" s="1279"/>
      <c r="D250" s="1244"/>
      <c r="E250" s="1242" t="s">
        <v>25</v>
      </c>
      <c r="F250" s="1228">
        <v>15</v>
      </c>
      <c r="G250" s="1227" t="s">
        <v>1075</v>
      </c>
      <c r="H250" s="1227" t="s">
        <v>1076</v>
      </c>
      <c r="I250" s="1272" t="s">
        <v>2612</v>
      </c>
      <c r="J250" s="1272" t="s">
        <v>2614</v>
      </c>
      <c r="K250" s="1286">
        <f>1035349000/11131483985</f>
        <v>9.3010869116387632E-2</v>
      </c>
      <c r="L250" s="1287">
        <f>60687000/4039367150*100%</f>
        <v>1.5023888086033476E-2</v>
      </c>
      <c r="M250" s="1288"/>
      <c r="P250" s="165"/>
    </row>
    <row r="251" spans="3:16" s="164" customFormat="1" ht="42.75">
      <c r="C251" s="435"/>
      <c r="D251" s="53"/>
      <c r="E251" s="909"/>
      <c r="F251" s="1228"/>
      <c r="G251" s="1227"/>
      <c r="H251" s="1227"/>
      <c r="I251" s="1282" t="s">
        <v>2613</v>
      </c>
      <c r="J251" s="1282" t="s">
        <v>2615</v>
      </c>
      <c r="K251" s="1277"/>
      <c r="L251" s="1289"/>
      <c r="M251" s="1290"/>
      <c r="P251" s="165"/>
    </row>
    <row r="252" spans="3:16" s="164" customFormat="1" ht="40.5">
      <c r="C252" s="435"/>
      <c r="D252" s="53"/>
      <c r="E252" s="217"/>
      <c r="F252" s="1228">
        <v>16</v>
      </c>
      <c r="G252" s="1227" t="s">
        <v>1077</v>
      </c>
      <c r="H252" s="1227" t="s">
        <v>1078</v>
      </c>
      <c r="I252" s="1272" t="s">
        <v>2616</v>
      </c>
      <c r="J252" s="1272" t="s">
        <v>2617</v>
      </c>
      <c r="K252" s="1291">
        <f>1035349000/69142149496</f>
        <v>1.4974209039594536E-2</v>
      </c>
      <c r="L252" s="1292">
        <f>60687000/4441224650</f>
        <v>1.3664474279633659E-2</v>
      </c>
      <c r="M252" s="1293"/>
      <c r="P252" s="165"/>
    </row>
    <row r="253" spans="3:16" s="164" customFormat="1" ht="30">
      <c r="C253" s="1275"/>
      <c r="D253" s="1248"/>
      <c r="E253" s="1238"/>
      <c r="F253" s="1228"/>
      <c r="G253" s="1227"/>
      <c r="H253" s="1227"/>
      <c r="I253" s="1283" t="s">
        <v>2619</v>
      </c>
      <c r="J253" s="1282" t="s">
        <v>2618</v>
      </c>
      <c r="K253" s="1294"/>
      <c r="L253" s="1295"/>
      <c r="M253" s="1296"/>
      <c r="P253" s="165"/>
    </row>
    <row r="254" spans="3:16" s="164" customFormat="1" ht="72.75" customHeight="1">
      <c r="C254" s="1297"/>
      <c r="D254" s="475"/>
      <c r="E254" s="475" t="s">
        <v>331</v>
      </c>
      <c r="F254" s="474">
        <v>17</v>
      </c>
      <c r="G254" s="255" t="s">
        <v>42</v>
      </c>
      <c r="H254" s="255" t="s">
        <v>43</v>
      </c>
      <c r="I254" s="255" t="s">
        <v>1663</v>
      </c>
      <c r="J254" s="255" t="s">
        <v>530</v>
      </c>
      <c r="K254" s="286" t="s">
        <v>484</v>
      </c>
      <c r="L254" s="222" t="s">
        <v>484</v>
      </c>
      <c r="M254" s="737" t="s">
        <v>1248</v>
      </c>
      <c r="P254" s="165"/>
    </row>
    <row r="255" spans="3:16" s="164" customFormat="1" ht="41.25" customHeight="1">
      <c r="C255" s="1270">
        <v>7</v>
      </c>
      <c r="D255" s="1271" t="s">
        <v>537</v>
      </c>
      <c r="E255" s="1219" t="s">
        <v>1079</v>
      </c>
      <c r="F255" s="72">
        <v>18</v>
      </c>
      <c r="G255" s="1298" t="s">
        <v>1080</v>
      </c>
      <c r="H255" s="1298" t="s">
        <v>6</v>
      </c>
      <c r="I255" s="1298" t="s">
        <v>1081</v>
      </c>
      <c r="J255" s="1298" t="s">
        <v>1081</v>
      </c>
      <c r="K255" s="72" t="s">
        <v>703</v>
      </c>
      <c r="L255" s="1299" t="s">
        <v>703</v>
      </c>
      <c r="M255" s="72"/>
      <c r="P255" s="165"/>
    </row>
    <row r="256" spans="3:16" s="164" customFormat="1" ht="30">
      <c r="C256" s="1300"/>
      <c r="D256" s="955"/>
      <c r="E256" s="1227" t="s">
        <v>1082</v>
      </c>
      <c r="F256" s="1213">
        <v>19</v>
      </c>
      <c r="G256" s="1212" t="s">
        <v>175</v>
      </c>
      <c r="H256" s="1212" t="s">
        <v>1083</v>
      </c>
      <c r="I256" s="1301" t="s">
        <v>2620</v>
      </c>
      <c r="J256" s="1301" t="s">
        <v>1084</v>
      </c>
      <c r="K256" s="1302">
        <f>4143881118/52563357159</f>
        <v>7.8835929475834038E-2</v>
      </c>
      <c r="L256" s="1303">
        <v>0</v>
      </c>
      <c r="M256" s="1304" t="s">
        <v>1240</v>
      </c>
      <c r="O256" s="169">
        <f>17.49%*23692859453</f>
        <v>4143881118.3296995</v>
      </c>
      <c r="P256" s="165"/>
    </row>
    <row r="257" spans="3:258" s="164" customFormat="1" ht="30">
      <c r="C257" s="1305"/>
      <c r="D257" s="1213"/>
      <c r="E257" s="1227"/>
      <c r="F257" s="1228"/>
      <c r="G257" s="1227"/>
      <c r="H257" s="1227"/>
      <c r="I257" s="1276" t="s">
        <v>2621</v>
      </c>
      <c r="J257" s="1276" t="s">
        <v>1085</v>
      </c>
      <c r="K257" s="1256"/>
      <c r="L257" s="1306"/>
      <c r="M257" s="1307"/>
      <c r="P257" s="165"/>
    </row>
    <row r="258" spans="3:258" s="164" customFormat="1" ht="27.75" customHeight="1">
      <c r="C258" s="1270">
        <v>8</v>
      </c>
      <c r="D258" s="1271" t="s">
        <v>335</v>
      </c>
      <c r="E258" s="1244" t="s">
        <v>336</v>
      </c>
      <c r="F258" s="474">
        <v>20</v>
      </c>
      <c r="G258" s="1244" t="s">
        <v>1086</v>
      </c>
      <c r="H258" s="1244" t="s">
        <v>1087</v>
      </c>
      <c r="I258" s="1244" t="s">
        <v>315</v>
      </c>
      <c r="J258" s="1244" t="s">
        <v>315</v>
      </c>
      <c r="K258" s="474" t="s">
        <v>703</v>
      </c>
      <c r="L258" s="1245" t="s">
        <v>703</v>
      </c>
      <c r="M258" s="1243" t="s">
        <v>1247</v>
      </c>
      <c r="P258" s="165"/>
    </row>
    <row r="259" spans="3:258" s="164" customFormat="1">
      <c r="C259" s="435"/>
      <c r="D259" s="53"/>
      <c r="E259" s="53"/>
      <c r="F259" s="214"/>
      <c r="G259" s="53"/>
      <c r="H259" s="53"/>
      <c r="I259" s="53" t="s">
        <v>316</v>
      </c>
      <c r="J259" s="53" t="s">
        <v>316</v>
      </c>
      <c r="K259" s="214" t="s">
        <v>703</v>
      </c>
      <c r="L259" s="285" t="s">
        <v>703</v>
      </c>
      <c r="M259" s="955"/>
      <c r="P259" s="165"/>
    </row>
    <row r="260" spans="3:258" s="164" customFormat="1">
      <c r="C260" s="435"/>
      <c r="D260" s="53"/>
      <c r="E260" s="53"/>
      <c r="F260" s="214"/>
      <c r="G260" s="53"/>
      <c r="H260" s="53"/>
      <c r="I260" s="53" t="s">
        <v>1088</v>
      </c>
      <c r="J260" s="53" t="s">
        <v>1088</v>
      </c>
      <c r="K260" s="214" t="s">
        <v>624</v>
      </c>
      <c r="L260" s="285" t="s">
        <v>624</v>
      </c>
      <c r="M260" s="955"/>
      <c r="P260" s="165"/>
    </row>
    <row r="261" spans="3:258" s="164" customFormat="1">
      <c r="C261" s="435"/>
      <c r="D261" s="53"/>
      <c r="E261" s="53"/>
      <c r="F261" s="214"/>
      <c r="G261" s="53"/>
      <c r="H261" s="53"/>
      <c r="I261" s="53" t="s">
        <v>546</v>
      </c>
      <c r="J261" s="53" t="s">
        <v>546</v>
      </c>
      <c r="K261" s="214" t="s">
        <v>703</v>
      </c>
      <c r="L261" s="285" t="s">
        <v>703</v>
      </c>
      <c r="M261" s="955"/>
      <c r="P261" s="165"/>
    </row>
    <row r="262" spans="3:258" s="164" customFormat="1">
      <c r="C262" s="435"/>
      <c r="D262" s="53"/>
      <c r="E262" s="53"/>
      <c r="F262" s="214"/>
      <c r="G262" s="53"/>
      <c r="H262" s="53"/>
      <c r="I262" s="53" t="s">
        <v>1089</v>
      </c>
      <c r="J262" s="53" t="s">
        <v>1089</v>
      </c>
      <c r="K262" s="214" t="s">
        <v>703</v>
      </c>
      <c r="L262" s="285" t="s">
        <v>703</v>
      </c>
      <c r="M262" s="955"/>
      <c r="P262" s="165"/>
    </row>
    <row r="263" spans="3:258" s="164" customFormat="1">
      <c r="C263" s="1275"/>
      <c r="D263" s="1248"/>
      <c r="E263" s="1248"/>
      <c r="F263" s="1250"/>
      <c r="G263" s="1248"/>
      <c r="H263" s="1248"/>
      <c r="I263" s="1248"/>
      <c r="J263" s="1248"/>
      <c r="K263" s="1248"/>
      <c r="L263" s="1249"/>
      <c r="M263" s="1213"/>
      <c r="P263" s="165"/>
    </row>
    <row r="264" spans="3:258" s="164" customFormat="1" ht="39" thickBot="1">
      <c r="C264" s="1308"/>
      <c r="D264" s="1309"/>
      <c r="E264" s="1309" t="s">
        <v>344</v>
      </c>
      <c r="F264" s="1310">
        <v>21</v>
      </c>
      <c r="G264" s="1309" t="s">
        <v>1090</v>
      </c>
      <c r="H264" s="1309" t="s">
        <v>1091</v>
      </c>
      <c r="I264" s="1310" t="s">
        <v>109</v>
      </c>
      <c r="J264" s="1310" t="s">
        <v>109</v>
      </c>
      <c r="K264" s="1310" t="s">
        <v>109</v>
      </c>
      <c r="L264" s="1311" t="s">
        <v>109</v>
      </c>
      <c r="M264" s="1310"/>
      <c r="P264" s="165"/>
    </row>
    <row r="265" spans="3:258" ht="7.5" customHeight="1">
      <c r="C265" s="40"/>
      <c r="E265" s="40"/>
    </row>
    <row r="266" spans="3:258">
      <c r="C266" s="967" t="s">
        <v>314</v>
      </c>
      <c r="D266" s="967"/>
      <c r="E266" s="967"/>
      <c r="F266" s="967"/>
      <c r="G266" s="967"/>
      <c r="H266" s="967"/>
      <c r="I266" s="967"/>
      <c r="J266" s="967"/>
      <c r="K266" s="967"/>
      <c r="L266" s="967"/>
      <c r="M266" s="967"/>
      <c r="N266" s="172"/>
      <c r="O266" s="172"/>
      <c r="P266" s="172"/>
      <c r="Q266" s="172"/>
      <c r="R266" s="172"/>
      <c r="S266" s="967"/>
      <c r="T266" s="967"/>
      <c r="U266" s="967"/>
      <c r="V266" s="967"/>
      <c r="W266" s="967"/>
      <c r="X266" s="967"/>
      <c r="Y266" s="967"/>
      <c r="Z266" s="967"/>
      <c r="AA266" s="967"/>
      <c r="AB266" s="967"/>
      <c r="AC266" s="967"/>
      <c r="AD266" s="967"/>
      <c r="AE266" s="967"/>
      <c r="AF266" s="967"/>
      <c r="AG266" s="967"/>
      <c r="AH266" s="967"/>
      <c r="AI266" s="967"/>
      <c r="AJ266" s="967"/>
      <c r="AK266" s="967"/>
      <c r="AL266" s="967"/>
      <c r="AM266" s="967"/>
      <c r="AN266" s="967"/>
      <c r="AO266" s="967"/>
      <c r="AP266" s="967"/>
      <c r="AQ266" s="967"/>
      <c r="AR266" s="967"/>
      <c r="AS266" s="967"/>
      <c r="AT266" s="967"/>
      <c r="AU266" s="967"/>
      <c r="AV266" s="967"/>
      <c r="AW266" s="967"/>
      <c r="AX266" s="967"/>
      <c r="AY266" s="967"/>
      <c r="AZ266" s="967"/>
      <c r="BA266" s="967"/>
      <c r="BB266" s="967"/>
      <c r="BC266" s="967"/>
      <c r="BD266" s="967"/>
      <c r="BE266" s="967"/>
      <c r="BF266" s="967"/>
      <c r="BG266" s="967"/>
      <c r="BH266" s="967"/>
      <c r="BI266" s="967"/>
      <c r="BJ266" s="967"/>
      <c r="BK266" s="967"/>
      <c r="BL266" s="967"/>
      <c r="BM266" s="967"/>
      <c r="BN266" s="967"/>
      <c r="BO266" s="967"/>
      <c r="BP266" s="967"/>
      <c r="BQ266" s="967"/>
      <c r="BR266" s="967"/>
      <c r="BS266" s="967"/>
      <c r="BT266" s="967"/>
      <c r="BU266" s="967"/>
      <c r="BV266" s="967"/>
      <c r="BW266" s="967"/>
      <c r="BX266" s="967"/>
      <c r="BY266" s="967"/>
      <c r="BZ266" s="967"/>
      <c r="CA266" s="967"/>
      <c r="CB266" s="967"/>
      <c r="CC266" s="967"/>
      <c r="CD266" s="967"/>
      <c r="CE266" s="967"/>
      <c r="CF266" s="967"/>
      <c r="CG266" s="967"/>
      <c r="CH266" s="967"/>
      <c r="CI266" s="967"/>
      <c r="CJ266" s="967"/>
      <c r="CK266" s="967"/>
      <c r="CL266" s="967"/>
      <c r="CM266" s="967"/>
      <c r="CN266" s="967"/>
      <c r="CO266" s="967"/>
      <c r="CP266" s="967"/>
      <c r="CQ266" s="967"/>
      <c r="CR266" s="967"/>
      <c r="CS266" s="967"/>
      <c r="CT266" s="967"/>
      <c r="CU266" s="967"/>
      <c r="CV266" s="967"/>
      <c r="CW266" s="967"/>
      <c r="CX266" s="967"/>
      <c r="CY266" s="967"/>
      <c r="CZ266" s="967"/>
      <c r="DA266" s="967"/>
      <c r="DB266" s="967"/>
      <c r="DC266" s="967"/>
      <c r="DD266" s="967"/>
      <c r="DE266" s="967"/>
      <c r="DF266" s="967"/>
      <c r="DG266" s="967"/>
      <c r="DH266" s="967"/>
      <c r="DI266" s="967"/>
      <c r="DJ266" s="967"/>
      <c r="DK266" s="967"/>
      <c r="DL266" s="967"/>
      <c r="DM266" s="967"/>
      <c r="DN266" s="967"/>
      <c r="DO266" s="967"/>
      <c r="DP266" s="967"/>
      <c r="DQ266" s="967"/>
      <c r="DR266" s="967"/>
      <c r="DS266" s="967"/>
      <c r="DT266" s="967"/>
      <c r="DU266" s="967"/>
      <c r="DV266" s="967"/>
      <c r="DW266" s="967"/>
      <c r="DX266" s="967"/>
      <c r="DY266" s="967"/>
      <c r="DZ266" s="967"/>
      <c r="EA266" s="967"/>
      <c r="EB266" s="967"/>
      <c r="EC266" s="967"/>
      <c r="ED266" s="967"/>
      <c r="EE266" s="967"/>
      <c r="EF266" s="967"/>
      <c r="EG266" s="967"/>
      <c r="EH266" s="967"/>
      <c r="EI266" s="967"/>
      <c r="EJ266" s="967"/>
      <c r="EK266" s="967"/>
      <c r="EL266" s="967"/>
      <c r="EM266" s="967"/>
      <c r="EN266" s="967"/>
      <c r="EO266" s="967"/>
      <c r="EP266" s="967"/>
      <c r="EQ266" s="967"/>
      <c r="ER266" s="967"/>
      <c r="ES266" s="967"/>
      <c r="ET266" s="967"/>
      <c r="EU266" s="967"/>
      <c r="EV266" s="967"/>
      <c r="EW266" s="967"/>
      <c r="EX266" s="967"/>
      <c r="EY266" s="967"/>
      <c r="EZ266" s="967"/>
      <c r="FA266" s="967"/>
      <c r="FB266" s="967"/>
      <c r="FC266" s="967"/>
      <c r="FD266" s="967"/>
      <c r="FE266" s="967"/>
      <c r="FF266" s="967"/>
      <c r="FG266" s="967"/>
      <c r="FH266" s="967"/>
      <c r="FI266" s="967"/>
      <c r="FJ266" s="967"/>
      <c r="FK266" s="967"/>
      <c r="FL266" s="967"/>
      <c r="FM266" s="967"/>
      <c r="FN266" s="967"/>
      <c r="FO266" s="967"/>
      <c r="FP266" s="967"/>
      <c r="FQ266" s="967"/>
      <c r="FR266" s="967"/>
      <c r="FS266" s="967"/>
      <c r="FT266" s="967"/>
      <c r="FU266" s="967"/>
      <c r="FV266" s="967"/>
      <c r="FW266" s="967"/>
      <c r="FX266" s="967"/>
      <c r="FY266" s="967"/>
      <c r="FZ266" s="967"/>
      <c r="GA266" s="967"/>
      <c r="GB266" s="967"/>
      <c r="GC266" s="967"/>
      <c r="GD266" s="967"/>
      <c r="GE266" s="967"/>
      <c r="GF266" s="967"/>
      <c r="GG266" s="967"/>
      <c r="GH266" s="967"/>
      <c r="GI266" s="967"/>
      <c r="GJ266" s="967"/>
      <c r="GK266" s="967"/>
      <c r="GL266" s="967"/>
      <c r="GM266" s="967"/>
      <c r="GN266" s="967"/>
      <c r="GO266" s="967"/>
      <c r="GP266" s="967"/>
      <c r="GQ266" s="967"/>
      <c r="GR266" s="967"/>
      <c r="GS266" s="967"/>
      <c r="GT266" s="967"/>
      <c r="GU266" s="967"/>
      <c r="GV266" s="967"/>
      <c r="GW266" s="967"/>
      <c r="GX266" s="967"/>
      <c r="GY266" s="967"/>
      <c r="GZ266" s="967"/>
      <c r="HA266" s="967"/>
      <c r="HB266" s="967"/>
      <c r="HC266" s="967"/>
      <c r="HD266" s="967"/>
      <c r="HE266" s="967"/>
      <c r="HF266" s="967"/>
      <c r="HG266" s="967"/>
      <c r="HH266" s="967"/>
      <c r="HI266" s="967"/>
      <c r="HJ266" s="967"/>
      <c r="HK266" s="967"/>
      <c r="HL266" s="967"/>
      <c r="HM266" s="967"/>
      <c r="HN266" s="967"/>
      <c r="HO266" s="967"/>
      <c r="HP266" s="967"/>
      <c r="HQ266" s="967"/>
      <c r="HR266" s="967"/>
      <c r="HS266" s="967"/>
      <c r="HT266" s="967"/>
      <c r="HU266" s="967"/>
      <c r="HV266" s="967"/>
      <c r="HW266" s="967"/>
      <c r="HX266" s="967"/>
      <c r="HY266" s="967"/>
      <c r="HZ266" s="967"/>
      <c r="IA266" s="967"/>
      <c r="IB266" s="967"/>
      <c r="IC266" s="967"/>
      <c r="ID266" s="967"/>
      <c r="IE266" s="967"/>
      <c r="IF266" s="967"/>
      <c r="IG266" s="967"/>
      <c r="IH266" s="967"/>
      <c r="II266" s="967"/>
      <c r="IJ266" s="967"/>
      <c r="IK266" s="967"/>
      <c r="IL266" s="967"/>
      <c r="IM266" s="967"/>
      <c r="IN266" s="967"/>
      <c r="IO266" s="967"/>
      <c r="IP266" s="967"/>
      <c r="IQ266" s="967"/>
      <c r="IR266" s="967"/>
      <c r="IS266" s="967"/>
      <c r="IT266" s="967"/>
      <c r="IU266" s="967"/>
      <c r="IV266" s="967"/>
      <c r="IW266" s="967"/>
      <c r="IX266" s="967"/>
    </row>
    <row r="267" spans="3:258">
      <c r="C267" s="967" t="s">
        <v>371</v>
      </c>
      <c r="D267" s="967"/>
      <c r="E267" s="967"/>
      <c r="F267" s="967"/>
      <c r="G267" s="967"/>
      <c r="H267" s="967"/>
      <c r="I267" s="967"/>
      <c r="J267" s="967"/>
      <c r="K267" s="967"/>
      <c r="L267" s="967"/>
      <c r="M267" s="967"/>
      <c r="N267" s="172"/>
      <c r="O267" s="172"/>
      <c r="P267" s="172"/>
      <c r="Q267" s="172"/>
      <c r="R267" s="172"/>
      <c r="S267" s="967"/>
      <c r="T267" s="967"/>
      <c r="U267" s="967"/>
      <c r="V267" s="967"/>
      <c r="W267" s="967"/>
      <c r="X267" s="967"/>
      <c r="Y267" s="967"/>
      <c r="Z267" s="967"/>
      <c r="AA267" s="967"/>
      <c r="AB267" s="967"/>
      <c r="AC267" s="967"/>
      <c r="AD267" s="967"/>
      <c r="AE267" s="967"/>
      <c r="AF267" s="967"/>
      <c r="AG267" s="967"/>
      <c r="AH267" s="967"/>
      <c r="AI267" s="967"/>
      <c r="AJ267" s="967"/>
      <c r="AK267" s="967"/>
      <c r="AL267" s="967"/>
      <c r="AM267" s="967"/>
      <c r="AN267" s="967"/>
      <c r="AO267" s="967"/>
      <c r="AP267" s="967"/>
      <c r="AQ267" s="967"/>
      <c r="AR267" s="967"/>
      <c r="AS267" s="967"/>
      <c r="AT267" s="967"/>
      <c r="AU267" s="967"/>
      <c r="AV267" s="967"/>
      <c r="AW267" s="967"/>
      <c r="AX267" s="967"/>
      <c r="AY267" s="967"/>
      <c r="AZ267" s="967"/>
      <c r="BA267" s="967"/>
      <c r="BB267" s="967"/>
      <c r="BC267" s="967"/>
      <c r="BD267" s="967"/>
      <c r="BE267" s="967"/>
      <c r="BF267" s="967"/>
      <c r="BG267" s="967"/>
      <c r="BH267" s="967"/>
      <c r="BI267" s="967"/>
      <c r="BJ267" s="967"/>
      <c r="BK267" s="967"/>
      <c r="BL267" s="967"/>
      <c r="BM267" s="967"/>
      <c r="BN267" s="967"/>
      <c r="BO267" s="967"/>
      <c r="BP267" s="967"/>
      <c r="BQ267" s="967"/>
      <c r="BR267" s="967"/>
      <c r="BS267" s="967"/>
      <c r="BT267" s="967"/>
      <c r="BU267" s="967"/>
      <c r="BV267" s="967"/>
      <c r="BW267" s="967"/>
      <c r="BX267" s="967"/>
      <c r="BY267" s="967"/>
      <c r="BZ267" s="967"/>
      <c r="CA267" s="967"/>
      <c r="CB267" s="967"/>
      <c r="CC267" s="967"/>
      <c r="CD267" s="967"/>
      <c r="CE267" s="967"/>
      <c r="CF267" s="967"/>
      <c r="CG267" s="967"/>
      <c r="CH267" s="967"/>
      <c r="CI267" s="967"/>
      <c r="CJ267" s="967"/>
      <c r="CK267" s="967"/>
      <c r="CL267" s="967"/>
      <c r="CM267" s="967"/>
      <c r="CN267" s="967"/>
      <c r="CO267" s="967"/>
      <c r="CP267" s="967"/>
      <c r="CQ267" s="967"/>
      <c r="CR267" s="967"/>
      <c r="CS267" s="967"/>
      <c r="CT267" s="967"/>
      <c r="CU267" s="967"/>
      <c r="CV267" s="967"/>
      <c r="CW267" s="967"/>
      <c r="CX267" s="967"/>
      <c r="CY267" s="967"/>
      <c r="CZ267" s="967"/>
      <c r="DA267" s="967"/>
      <c r="DB267" s="967"/>
      <c r="DC267" s="967"/>
      <c r="DD267" s="967"/>
      <c r="DE267" s="967"/>
      <c r="DF267" s="967"/>
      <c r="DG267" s="967"/>
      <c r="DH267" s="967"/>
      <c r="DI267" s="967"/>
      <c r="DJ267" s="967"/>
      <c r="DK267" s="967"/>
      <c r="DL267" s="967"/>
      <c r="DM267" s="967"/>
      <c r="DN267" s="967"/>
      <c r="DO267" s="967"/>
      <c r="DP267" s="967"/>
      <c r="DQ267" s="967"/>
      <c r="DR267" s="967"/>
      <c r="DS267" s="967"/>
      <c r="DT267" s="967"/>
      <c r="DU267" s="967"/>
      <c r="DV267" s="967"/>
      <c r="DW267" s="967"/>
      <c r="DX267" s="967"/>
      <c r="DY267" s="967"/>
      <c r="DZ267" s="967"/>
      <c r="EA267" s="967"/>
      <c r="EB267" s="967"/>
      <c r="EC267" s="967"/>
      <c r="ED267" s="967"/>
      <c r="EE267" s="967"/>
      <c r="EF267" s="967"/>
      <c r="EG267" s="967"/>
      <c r="EH267" s="967"/>
      <c r="EI267" s="967"/>
      <c r="EJ267" s="967"/>
      <c r="EK267" s="967"/>
      <c r="EL267" s="967"/>
      <c r="EM267" s="967"/>
      <c r="EN267" s="967"/>
      <c r="EO267" s="967"/>
      <c r="EP267" s="967"/>
      <c r="EQ267" s="967"/>
      <c r="ER267" s="967"/>
      <c r="ES267" s="967"/>
      <c r="ET267" s="967"/>
      <c r="EU267" s="967"/>
      <c r="EV267" s="967"/>
      <c r="EW267" s="967"/>
      <c r="EX267" s="967"/>
      <c r="EY267" s="967"/>
      <c r="EZ267" s="967"/>
      <c r="FA267" s="967"/>
      <c r="FB267" s="967"/>
      <c r="FC267" s="967"/>
      <c r="FD267" s="967"/>
      <c r="FE267" s="967"/>
      <c r="FF267" s="967"/>
      <c r="FG267" s="967"/>
      <c r="FH267" s="967"/>
      <c r="FI267" s="967"/>
      <c r="FJ267" s="967"/>
      <c r="FK267" s="967"/>
      <c r="FL267" s="967"/>
      <c r="FM267" s="967"/>
      <c r="FN267" s="967"/>
      <c r="FO267" s="967"/>
      <c r="FP267" s="967"/>
      <c r="FQ267" s="967"/>
      <c r="FR267" s="967"/>
      <c r="FS267" s="967"/>
      <c r="FT267" s="967"/>
      <c r="FU267" s="967"/>
      <c r="FV267" s="967"/>
      <c r="FW267" s="967"/>
      <c r="FX267" s="967"/>
      <c r="FY267" s="967"/>
      <c r="FZ267" s="967"/>
      <c r="GA267" s="967"/>
      <c r="GB267" s="967"/>
      <c r="GC267" s="967"/>
      <c r="GD267" s="967"/>
      <c r="GE267" s="967"/>
      <c r="GF267" s="967"/>
      <c r="GG267" s="967"/>
      <c r="GH267" s="967"/>
      <c r="GI267" s="967"/>
      <c r="GJ267" s="967"/>
      <c r="GK267" s="967"/>
      <c r="GL267" s="967"/>
      <c r="GM267" s="967"/>
      <c r="GN267" s="967"/>
      <c r="GO267" s="967"/>
      <c r="GP267" s="967"/>
      <c r="GQ267" s="967"/>
      <c r="GR267" s="967"/>
      <c r="GS267" s="967"/>
      <c r="GT267" s="967"/>
      <c r="GU267" s="967"/>
      <c r="GV267" s="967"/>
      <c r="GW267" s="967"/>
      <c r="GX267" s="967"/>
      <c r="GY267" s="967"/>
      <c r="GZ267" s="967"/>
      <c r="HA267" s="967"/>
      <c r="HB267" s="967"/>
      <c r="HC267" s="967"/>
      <c r="HD267" s="967"/>
      <c r="HE267" s="967"/>
      <c r="HF267" s="967"/>
      <c r="HG267" s="967"/>
      <c r="HH267" s="967"/>
      <c r="HI267" s="967"/>
      <c r="HJ267" s="967"/>
      <c r="HK267" s="967"/>
      <c r="HL267" s="967"/>
      <c r="HM267" s="967"/>
      <c r="HN267" s="967"/>
      <c r="HO267" s="967"/>
      <c r="HP267" s="967"/>
      <c r="HQ267" s="967"/>
      <c r="HR267" s="967"/>
      <c r="HS267" s="967"/>
      <c r="HT267" s="967"/>
      <c r="HU267" s="967"/>
      <c r="HV267" s="967"/>
      <c r="HW267" s="967"/>
      <c r="HX267" s="967"/>
      <c r="HY267" s="967"/>
      <c r="HZ267" s="967"/>
      <c r="IA267" s="967"/>
      <c r="IB267" s="967"/>
      <c r="IC267" s="967"/>
      <c r="ID267" s="967"/>
      <c r="IE267" s="967"/>
      <c r="IF267" s="967"/>
      <c r="IG267" s="967"/>
      <c r="IH267" s="967"/>
      <c r="II267" s="967"/>
      <c r="IJ267" s="967"/>
      <c r="IK267" s="967"/>
      <c r="IL267" s="967"/>
      <c r="IM267" s="967"/>
      <c r="IN267" s="967"/>
      <c r="IO267" s="967"/>
      <c r="IP267" s="967"/>
      <c r="IQ267" s="967"/>
      <c r="IR267" s="967"/>
      <c r="IS267" s="967"/>
      <c r="IT267" s="967"/>
      <c r="IU267" s="967"/>
      <c r="IV267" s="967"/>
      <c r="IW267" s="967"/>
      <c r="IX267" s="967"/>
    </row>
    <row r="268" spans="3:258">
      <c r="C268" s="967" t="s">
        <v>2287</v>
      </c>
      <c r="D268" s="967"/>
      <c r="E268" s="967"/>
      <c r="F268" s="967"/>
      <c r="G268" s="967"/>
      <c r="H268" s="967"/>
      <c r="I268" s="967"/>
      <c r="J268" s="967"/>
      <c r="K268" s="967"/>
      <c r="L268" s="967"/>
      <c r="M268" s="967"/>
      <c r="N268" s="172"/>
      <c r="O268" s="172"/>
      <c r="P268" s="172"/>
      <c r="Q268" s="172"/>
      <c r="R268" s="172"/>
      <c r="S268" s="967"/>
      <c r="T268" s="967"/>
      <c r="U268" s="967"/>
      <c r="V268" s="967"/>
      <c r="W268" s="967"/>
      <c r="X268" s="967"/>
      <c r="Y268" s="967"/>
      <c r="Z268" s="967"/>
      <c r="AA268" s="967"/>
      <c r="AB268" s="967"/>
      <c r="AC268" s="967"/>
      <c r="AD268" s="967"/>
      <c r="AE268" s="967"/>
      <c r="AF268" s="967"/>
      <c r="AG268" s="967"/>
      <c r="AH268" s="967"/>
      <c r="AI268" s="967"/>
      <c r="AJ268" s="967"/>
      <c r="AK268" s="967"/>
      <c r="AL268" s="967"/>
      <c r="AM268" s="967"/>
      <c r="AN268" s="967"/>
      <c r="AO268" s="967"/>
      <c r="AP268" s="967"/>
      <c r="AQ268" s="967"/>
      <c r="AR268" s="967"/>
      <c r="AS268" s="967"/>
      <c r="AT268" s="967"/>
      <c r="AU268" s="967"/>
      <c r="AV268" s="967"/>
      <c r="AW268" s="967"/>
      <c r="AX268" s="967"/>
      <c r="AY268" s="967"/>
      <c r="AZ268" s="967"/>
      <c r="BA268" s="967"/>
      <c r="BB268" s="967"/>
      <c r="BC268" s="967"/>
      <c r="BD268" s="967"/>
      <c r="BE268" s="967"/>
      <c r="BF268" s="967"/>
      <c r="BG268" s="967"/>
      <c r="BH268" s="967"/>
      <c r="BI268" s="967"/>
      <c r="BJ268" s="967"/>
      <c r="BK268" s="967"/>
      <c r="BL268" s="967"/>
      <c r="BM268" s="967"/>
      <c r="BN268" s="967"/>
      <c r="BO268" s="967"/>
      <c r="BP268" s="967"/>
      <c r="BQ268" s="967"/>
      <c r="BR268" s="967"/>
      <c r="BS268" s="967"/>
      <c r="BT268" s="967"/>
      <c r="BU268" s="967"/>
      <c r="BV268" s="967"/>
      <c r="BW268" s="967"/>
      <c r="BX268" s="967"/>
      <c r="BY268" s="967"/>
      <c r="BZ268" s="967"/>
      <c r="CA268" s="967"/>
      <c r="CB268" s="967"/>
      <c r="CC268" s="967"/>
      <c r="CD268" s="967"/>
      <c r="CE268" s="967"/>
      <c r="CF268" s="967"/>
      <c r="CG268" s="967"/>
      <c r="CH268" s="967"/>
      <c r="CI268" s="967"/>
      <c r="CJ268" s="967"/>
      <c r="CK268" s="967"/>
      <c r="CL268" s="967"/>
      <c r="CM268" s="967"/>
      <c r="CN268" s="967"/>
      <c r="CO268" s="967"/>
      <c r="CP268" s="967"/>
      <c r="CQ268" s="967"/>
      <c r="CR268" s="967"/>
      <c r="CS268" s="967"/>
      <c r="CT268" s="967"/>
      <c r="CU268" s="967"/>
      <c r="CV268" s="967"/>
      <c r="CW268" s="967"/>
      <c r="CX268" s="967"/>
      <c r="CY268" s="967"/>
      <c r="CZ268" s="967"/>
      <c r="DA268" s="967"/>
      <c r="DB268" s="967"/>
      <c r="DC268" s="967"/>
      <c r="DD268" s="967"/>
      <c r="DE268" s="967"/>
      <c r="DF268" s="967"/>
      <c r="DG268" s="967"/>
      <c r="DH268" s="967"/>
      <c r="DI268" s="967"/>
      <c r="DJ268" s="967"/>
      <c r="DK268" s="967"/>
      <c r="DL268" s="967"/>
      <c r="DM268" s="967"/>
      <c r="DN268" s="967"/>
      <c r="DO268" s="967"/>
      <c r="DP268" s="967"/>
      <c r="DQ268" s="967"/>
      <c r="DR268" s="967"/>
      <c r="DS268" s="967"/>
      <c r="DT268" s="967"/>
      <c r="DU268" s="967"/>
      <c r="DV268" s="967"/>
      <c r="DW268" s="967"/>
      <c r="DX268" s="967"/>
      <c r="DY268" s="967"/>
      <c r="DZ268" s="967"/>
      <c r="EA268" s="967"/>
      <c r="EB268" s="967"/>
      <c r="EC268" s="967"/>
      <c r="ED268" s="967"/>
      <c r="EE268" s="967"/>
      <c r="EF268" s="967"/>
      <c r="EG268" s="967"/>
      <c r="EH268" s="967"/>
      <c r="EI268" s="967"/>
      <c r="EJ268" s="967"/>
      <c r="EK268" s="967"/>
      <c r="EL268" s="967"/>
      <c r="EM268" s="967"/>
      <c r="EN268" s="967"/>
      <c r="EO268" s="967"/>
      <c r="EP268" s="967"/>
      <c r="EQ268" s="967"/>
      <c r="ER268" s="967"/>
      <c r="ES268" s="967"/>
      <c r="ET268" s="967"/>
      <c r="EU268" s="967"/>
      <c r="EV268" s="967"/>
      <c r="EW268" s="967"/>
      <c r="EX268" s="967"/>
      <c r="EY268" s="967"/>
      <c r="EZ268" s="967"/>
      <c r="FA268" s="967"/>
      <c r="FB268" s="967"/>
      <c r="FC268" s="967"/>
      <c r="FD268" s="967"/>
      <c r="FE268" s="967"/>
      <c r="FF268" s="967"/>
      <c r="FG268" s="967"/>
      <c r="FH268" s="967"/>
      <c r="FI268" s="967"/>
      <c r="FJ268" s="967"/>
      <c r="FK268" s="967"/>
      <c r="FL268" s="967"/>
      <c r="FM268" s="967"/>
      <c r="FN268" s="967"/>
      <c r="FO268" s="967"/>
      <c r="FP268" s="967"/>
      <c r="FQ268" s="967"/>
      <c r="FR268" s="967"/>
      <c r="FS268" s="967"/>
      <c r="FT268" s="967"/>
      <c r="FU268" s="967"/>
      <c r="FV268" s="967"/>
      <c r="FW268" s="967"/>
      <c r="FX268" s="967"/>
      <c r="FY268" s="967"/>
      <c r="FZ268" s="967"/>
      <c r="GA268" s="967"/>
      <c r="GB268" s="967"/>
      <c r="GC268" s="967"/>
      <c r="GD268" s="967"/>
      <c r="GE268" s="967"/>
      <c r="GF268" s="967"/>
      <c r="GG268" s="967"/>
      <c r="GH268" s="967"/>
      <c r="GI268" s="967"/>
      <c r="GJ268" s="967"/>
      <c r="GK268" s="967"/>
      <c r="GL268" s="967"/>
      <c r="GM268" s="967"/>
      <c r="GN268" s="967"/>
      <c r="GO268" s="967"/>
      <c r="GP268" s="967"/>
      <c r="GQ268" s="967"/>
      <c r="GR268" s="967"/>
      <c r="GS268" s="967"/>
      <c r="GT268" s="967"/>
      <c r="GU268" s="967"/>
      <c r="GV268" s="967"/>
      <c r="GW268" s="967"/>
      <c r="GX268" s="967"/>
      <c r="GY268" s="967"/>
      <c r="GZ268" s="967"/>
      <c r="HA268" s="967"/>
      <c r="HB268" s="967"/>
      <c r="HC268" s="967"/>
      <c r="HD268" s="967"/>
      <c r="HE268" s="967"/>
      <c r="HF268" s="967"/>
      <c r="HG268" s="967"/>
      <c r="HH268" s="967"/>
      <c r="HI268" s="967"/>
      <c r="HJ268" s="967"/>
      <c r="HK268" s="967"/>
      <c r="HL268" s="967"/>
      <c r="HM268" s="967"/>
      <c r="HN268" s="967"/>
      <c r="HO268" s="967"/>
      <c r="HP268" s="967"/>
      <c r="HQ268" s="967"/>
      <c r="HR268" s="967"/>
      <c r="HS268" s="967"/>
      <c r="HT268" s="967"/>
      <c r="HU268" s="967"/>
      <c r="HV268" s="967"/>
      <c r="HW268" s="967"/>
      <c r="HX268" s="967"/>
      <c r="HY268" s="967"/>
      <c r="HZ268" s="967"/>
      <c r="IA268" s="967"/>
      <c r="IB268" s="967"/>
      <c r="IC268" s="967"/>
      <c r="ID268" s="967"/>
      <c r="IE268" s="967"/>
      <c r="IF268" s="967"/>
      <c r="IG268" s="967"/>
      <c r="IH268" s="967"/>
      <c r="II268" s="967"/>
      <c r="IJ268" s="967"/>
      <c r="IK268" s="967"/>
      <c r="IL268" s="967"/>
      <c r="IM268" s="967"/>
      <c r="IN268" s="967"/>
      <c r="IO268" s="967"/>
      <c r="IP268" s="967"/>
      <c r="IQ268" s="967"/>
      <c r="IR268" s="967"/>
      <c r="IS268" s="967"/>
      <c r="IT268" s="967"/>
      <c r="IU268" s="967"/>
      <c r="IV268" s="967"/>
      <c r="IW268" s="967"/>
      <c r="IX268" s="967"/>
    </row>
    <row r="269" spans="3:258" ht="18" customHeight="1">
      <c r="C269" s="1312" t="s">
        <v>106</v>
      </c>
      <c r="D269" s="1313"/>
      <c r="E269" s="1312" t="s">
        <v>742</v>
      </c>
      <c r="F269" s="1314"/>
      <c r="G269" s="1313"/>
      <c r="H269" s="1313"/>
      <c r="I269" s="1313"/>
      <c r="J269" s="1313"/>
      <c r="K269" s="1313"/>
      <c r="L269" s="1313"/>
    </row>
    <row r="270" spans="3:258" ht="18" customHeight="1">
      <c r="C270" s="1312" t="s">
        <v>417</v>
      </c>
      <c r="D270" s="1313"/>
      <c r="E270" s="1312" t="s">
        <v>665</v>
      </c>
      <c r="F270" s="1314"/>
      <c r="G270" s="1313"/>
      <c r="H270" s="1313"/>
      <c r="I270" s="1313"/>
      <c r="J270" s="1313"/>
      <c r="K270" s="1313"/>
      <c r="L270" s="1313"/>
    </row>
    <row r="271" spans="3:258" ht="18" customHeight="1" thickBot="1">
      <c r="C271" s="1312"/>
      <c r="D271" s="1313"/>
      <c r="E271" s="1312" t="s">
        <v>743</v>
      </c>
      <c r="F271" s="1314"/>
      <c r="G271" s="1313"/>
      <c r="H271" s="1313"/>
      <c r="I271" s="1313"/>
      <c r="J271" s="1313"/>
      <c r="K271" s="1313"/>
      <c r="L271" s="1313"/>
    </row>
    <row r="272" spans="3:258" ht="18" customHeight="1">
      <c r="C272" s="976" t="s">
        <v>524</v>
      </c>
      <c r="D272" s="978" t="s">
        <v>186</v>
      </c>
      <c r="E272" s="978" t="s">
        <v>228</v>
      </c>
      <c r="F272" s="978" t="s">
        <v>524</v>
      </c>
      <c r="G272" s="978" t="s">
        <v>230</v>
      </c>
      <c r="H272" s="978" t="s">
        <v>372</v>
      </c>
      <c r="I272" s="1037" t="s">
        <v>232</v>
      </c>
      <c r="J272" s="1037"/>
      <c r="K272" s="1037" t="s">
        <v>197</v>
      </c>
      <c r="L272" s="1133"/>
      <c r="M272" s="978" t="s">
        <v>1204</v>
      </c>
    </row>
    <row r="273" spans="3:13" ht="18" customHeight="1">
      <c r="C273" s="977"/>
      <c r="D273" s="979"/>
      <c r="E273" s="979"/>
      <c r="F273" s="979"/>
      <c r="G273" s="979"/>
      <c r="H273" s="979"/>
      <c r="I273" s="660" t="s">
        <v>508</v>
      </c>
      <c r="J273" s="660" t="s">
        <v>744</v>
      </c>
      <c r="K273" s="660" t="s">
        <v>509</v>
      </c>
      <c r="L273" s="140" t="s">
        <v>510</v>
      </c>
      <c r="M273" s="979"/>
    </row>
    <row r="274" spans="3:13">
      <c r="C274" s="88" t="s">
        <v>410</v>
      </c>
      <c r="D274" s="89" t="s">
        <v>411</v>
      </c>
      <c r="E274" s="89" t="s">
        <v>412</v>
      </c>
      <c r="F274" s="89" t="s">
        <v>413</v>
      </c>
      <c r="G274" s="89" t="s">
        <v>414</v>
      </c>
      <c r="H274" s="89" t="s">
        <v>415</v>
      </c>
      <c r="I274" s="89" t="s">
        <v>373</v>
      </c>
      <c r="J274" s="89" t="s">
        <v>374</v>
      </c>
      <c r="K274" s="89" t="s">
        <v>375</v>
      </c>
      <c r="L274" s="750" t="s">
        <v>376</v>
      </c>
      <c r="M274" s="89"/>
    </row>
    <row r="275" spans="3:13" ht="63.75">
      <c r="C275" s="26">
        <v>1</v>
      </c>
      <c r="D275" s="219" t="s">
        <v>199</v>
      </c>
      <c r="E275" s="255" t="s">
        <v>377</v>
      </c>
      <c r="F275" s="215">
        <v>1</v>
      </c>
      <c r="G275" s="255" t="s">
        <v>194</v>
      </c>
      <c r="H275" s="255" t="s">
        <v>378</v>
      </c>
      <c r="I275" s="36" t="s">
        <v>2128</v>
      </c>
      <c r="J275" s="36" t="s">
        <v>2129</v>
      </c>
      <c r="K275" s="433">
        <v>0</v>
      </c>
      <c r="L275" s="141">
        <f>1</f>
        <v>1</v>
      </c>
      <c r="M275" s="433"/>
    </row>
    <row r="276" spans="3:13" ht="143.25" customHeight="1">
      <c r="C276" s="47"/>
      <c r="D276" s="223"/>
      <c r="E276" s="48" t="s">
        <v>379</v>
      </c>
      <c r="F276" s="72">
        <v>2</v>
      </c>
      <c r="G276" s="48" t="s">
        <v>380</v>
      </c>
      <c r="H276" s="48" t="s">
        <v>2</v>
      </c>
      <c r="I276" s="48" t="s">
        <v>1615</v>
      </c>
      <c r="J276" s="48" t="s">
        <v>1616</v>
      </c>
      <c r="K276" s="306" t="s">
        <v>1617</v>
      </c>
      <c r="L276" s="426" t="s">
        <v>1618</v>
      </c>
      <c r="M276" s="1319"/>
    </row>
    <row r="277" spans="3:13" ht="63.75">
      <c r="C277" s="73">
        <v>2</v>
      </c>
      <c r="D277" s="74" t="s">
        <v>381</v>
      </c>
      <c r="E277" s="255" t="s">
        <v>382</v>
      </c>
      <c r="F277" s="215">
        <v>3</v>
      </c>
      <c r="G277" s="255" t="s">
        <v>383</v>
      </c>
      <c r="H277" s="48" t="s">
        <v>384</v>
      </c>
      <c r="I277" s="255" t="s">
        <v>1665</v>
      </c>
      <c r="J277" s="255" t="s">
        <v>1664</v>
      </c>
      <c r="K277" s="433">
        <v>1</v>
      </c>
      <c r="L277" s="141">
        <v>0.5</v>
      </c>
      <c r="M277" s="433"/>
    </row>
    <row r="278" spans="3:13" ht="25.5">
      <c r="C278" s="44">
        <v>3</v>
      </c>
      <c r="D278" s="218" t="s">
        <v>172</v>
      </c>
      <c r="E278" s="216" t="s">
        <v>385</v>
      </c>
      <c r="F278" s="215">
        <v>4</v>
      </c>
      <c r="G278" s="255" t="s">
        <v>386</v>
      </c>
      <c r="H278" s="48" t="s">
        <v>387</v>
      </c>
      <c r="I278" s="255" t="s">
        <v>2622</v>
      </c>
      <c r="J278" s="255" t="s">
        <v>1619</v>
      </c>
      <c r="K278" s="741">
        <f>10/11</f>
        <v>0.90909090909090906</v>
      </c>
      <c r="L278" s="142">
        <v>1</v>
      </c>
      <c r="M278" s="741"/>
    </row>
    <row r="279" spans="3:13" ht="38.25">
      <c r="C279" s="47"/>
      <c r="D279" s="223"/>
      <c r="E279" s="255"/>
      <c r="F279" s="215">
        <v>5</v>
      </c>
      <c r="G279" s="255" t="s">
        <v>0</v>
      </c>
      <c r="H279" s="48" t="s">
        <v>1</v>
      </c>
      <c r="I279" s="255" t="s">
        <v>745</v>
      </c>
      <c r="J279" s="255" t="s">
        <v>624</v>
      </c>
      <c r="K279" s="286" t="s">
        <v>109</v>
      </c>
      <c r="L279" s="222" t="s">
        <v>109</v>
      </c>
      <c r="M279" s="286"/>
    </row>
    <row r="280" spans="3:13" ht="56.25" customHeight="1">
      <c r="C280" s="26">
        <v>4</v>
      </c>
      <c r="D280" s="219" t="s">
        <v>173</v>
      </c>
      <c r="E280" s="217" t="s">
        <v>185</v>
      </c>
      <c r="F280" s="215">
        <v>6</v>
      </c>
      <c r="G280" s="255" t="s">
        <v>388</v>
      </c>
      <c r="H280" s="48" t="s">
        <v>389</v>
      </c>
      <c r="I280" s="255" t="s">
        <v>2623</v>
      </c>
      <c r="J280" s="255" t="s">
        <v>2624</v>
      </c>
      <c r="K280" s="741">
        <f>27/7068</f>
        <v>3.8200339558573855E-3</v>
      </c>
      <c r="L280" s="142">
        <f>5/7068</f>
        <v>7.074136955291454E-4</v>
      </c>
      <c r="M280" s="741"/>
    </row>
    <row r="281" spans="3:13" ht="63.75">
      <c r="C281" s="729"/>
      <c r="D281" s="219"/>
      <c r="E281" s="236"/>
      <c r="F281" s="293">
        <v>7</v>
      </c>
      <c r="G281" s="292" t="s">
        <v>390</v>
      </c>
      <c r="H281" s="292" t="s">
        <v>391</v>
      </c>
      <c r="I281" s="255" t="s">
        <v>1620</v>
      </c>
      <c r="J281" s="255" t="s">
        <v>1621</v>
      </c>
      <c r="K281" s="741">
        <v>0.33329999999999999</v>
      </c>
      <c r="L281" s="142">
        <v>0.33329999999999999</v>
      </c>
      <c r="M281" s="741"/>
    </row>
    <row r="282" spans="3:13" ht="51">
      <c r="C282" s="47"/>
      <c r="D282" s="223"/>
      <c r="E282" s="456"/>
      <c r="F282" s="215">
        <v>8</v>
      </c>
      <c r="G282" s="255" t="s">
        <v>193</v>
      </c>
      <c r="H282" s="255" t="s">
        <v>192</v>
      </c>
      <c r="I282" s="255" t="s">
        <v>1666</v>
      </c>
      <c r="J282" s="255" t="s">
        <v>1622</v>
      </c>
      <c r="K282" s="741">
        <v>1</v>
      </c>
      <c r="L282" s="142">
        <v>1</v>
      </c>
      <c r="M282" s="741"/>
    </row>
    <row r="283" spans="3:13" ht="60" customHeight="1">
      <c r="C283" s="44">
        <v>5</v>
      </c>
      <c r="D283" s="218" t="s">
        <v>311</v>
      </c>
      <c r="E283" s="292" t="s">
        <v>3</v>
      </c>
      <c r="F283" s="293">
        <v>9</v>
      </c>
      <c r="G283" s="292" t="s">
        <v>532</v>
      </c>
      <c r="H283" s="292" t="s">
        <v>227</v>
      </c>
      <c r="I283" s="292" t="s">
        <v>2590</v>
      </c>
      <c r="J283" s="292" t="s">
        <v>2590</v>
      </c>
      <c r="K283" s="306" t="s">
        <v>483</v>
      </c>
      <c r="L283" s="128" t="s">
        <v>483</v>
      </c>
      <c r="M283" s="306"/>
    </row>
    <row r="284" spans="3:13" ht="77.25" thickBot="1">
      <c r="C284" s="47"/>
      <c r="D284" s="255"/>
      <c r="E284" s="292" t="s">
        <v>176</v>
      </c>
      <c r="F284" s="293">
        <v>10</v>
      </c>
      <c r="G284" s="292" t="s">
        <v>393</v>
      </c>
      <c r="H284" s="292" t="s">
        <v>394</v>
      </c>
      <c r="I284" s="255" t="s">
        <v>1667</v>
      </c>
      <c r="J284" s="255" t="s">
        <v>1623</v>
      </c>
      <c r="K284" s="433">
        <v>1</v>
      </c>
      <c r="L284" s="141">
        <v>1</v>
      </c>
      <c r="M284" s="1139"/>
    </row>
    <row r="285" spans="3:13" ht="18" customHeight="1">
      <c r="C285" s="976" t="s">
        <v>524</v>
      </c>
      <c r="D285" s="978" t="s">
        <v>186</v>
      </c>
      <c r="E285" s="978" t="s">
        <v>228</v>
      </c>
      <c r="F285" s="978" t="s">
        <v>524</v>
      </c>
      <c r="G285" s="978" t="s">
        <v>230</v>
      </c>
      <c r="H285" s="978" t="s">
        <v>372</v>
      </c>
      <c r="I285" s="1037" t="s">
        <v>232</v>
      </c>
      <c r="J285" s="1037"/>
      <c r="K285" s="1037" t="s">
        <v>197</v>
      </c>
      <c r="L285" s="1133"/>
      <c r="M285" s="978" t="s">
        <v>1204</v>
      </c>
    </row>
    <row r="286" spans="3:13" ht="18" customHeight="1">
      <c r="C286" s="977"/>
      <c r="D286" s="979"/>
      <c r="E286" s="979"/>
      <c r="F286" s="979"/>
      <c r="G286" s="979"/>
      <c r="H286" s="979"/>
      <c r="I286" s="660" t="s">
        <v>508</v>
      </c>
      <c r="J286" s="660" t="s">
        <v>744</v>
      </c>
      <c r="K286" s="660" t="s">
        <v>509</v>
      </c>
      <c r="L286" s="140" t="s">
        <v>510</v>
      </c>
      <c r="M286" s="979"/>
    </row>
    <row r="287" spans="3:13">
      <c r="C287" s="88" t="s">
        <v>410</v>
      </c>
      <c r="D287" s="89" t="s">
        <v>411</v>
      </c>
      <c r="E287" s="89" t="s">
        <v>412</v>
      </c>
      <c r="F287" s="89" t="s">
        <v>413</v>
      </c>
      <c r="G287" s="89" t="s">
        <v>414</v>
      </c>
      <c r="H287" s="89" t="s">
        <v>415</v>
      </c>
      <c r="I287" s="89" t="s">
        <v>373</v>
      </c>
      <c r="J287" s="89" t="s">
        <v>374</v>
      </c>
      <c r="K287" s="89" t="s">
        <v>375</v>
      </c>
      <c r="L287" s="750" t="s">
        <v>376</v>
      </c>
      <c r="M287" s="89"/>
    </row>
    <row r="288" spans="3:13" ht="64.5" thickBot="1">
      <c r="C288" s="729"/>
      <c r="D288" s="730"/>
      <c r="E288" s="255" t="s">
        <v>177</v>
      </c>
      <c r="F288" s="215">
        <v>11</v>
      </c>
      <c r="G288" s="255" t="s">
        <v>395</v>
      </c>
      <c r="H288" s="255" t="s">
        <v>396</v>
      </c>
      <c r="I288" s="255" t="s">
        <v>1668</v>
      </c>
      <c r="J288" s="255" t="s">
        <v>1669</v>
      </c>
      <c r="K288" s="743">
        <v>0.6</v>
      </c>
      <c r="L288" s="608">
        <v>0.4</v>
      </c>
      <c r="M288" s="1139"/>
    </row>
    <row r="289" spans="3:16" ht="64.5" thickBot="1">
      <c r="C289" s="47"/>
      <c r="D289" s="50"/>
      <c r="E289" s="292" t="s">
        <v>22</v>
      </c>
      <c r="F289" s="293">
        <v>12</v>
      </c>
      <c r="G289" s="292" t="s">
        <v>397</v>
      </c>
      <c r="H289" s="292" t="s">
        <v>398</v>
      </c>
      <c r="I289" s="255" t="s">
        <v>1670</v>
      </c>
      <c r="J289" s="255" t="s">
        <v>1671</v>
      </c>
      <c r="K289" s="35">
        <v>0.4</v>
      </c>
      <c r="L289" s="145">
        <v>0.4</v>
      </c>
      <c r="M289" s="1139"/>
      <c r="P289" s="170">
        <v>8934681399</v>
      </c>
    </row>
    <row r="290" spans="3:16" ht="47.25" customHeight="1">
      <c r="C290" s="44">
        <v>6</v>
      </c>
      <c r="D290" s="218" t="s">
        <v>23</v>
      </c>
      <c r="E290" s="292" t="s">
        <v>399</v>
      </c>
      <c r="F290" s="293">
        <v>13</v>
      </c>
      <c r="G290" s="292" t="s">
        <v>401</v>
      </c>
      <c r="H290" s="292" t="s">
        <v>400</v>
      </c>
      <c r="I290" s="255" t="s">
        <v>2625</v>
      </c>
      <c r="J290" s="255" t="s">
        <v>2626</v>
      </c>
      <c r="K290" s="1320">
        <f>11778883671/148021910657068</f>
        <v>7.9575271111645811E-5</v>
      </c>
      <c r="L290" s="142">
        <f>1858563019/1480219106570</f>
        <v>1.2555999383812224E-3</v>
      </c>
      <c r="M290" s="1320"/>
      <c r="P290" s="111">
        <f>171901850+1009223899</f>
        <v>1181125749</v>
      </c>
    </row>
    <row r="291" spans="3:16" ht="51">
      <c r="C291" s="729"/>
      <c r="D291" s="219"/>
      <c r="E291" s="292" t="s">
        <v>24</v>
      </c>
      <c r="F291" s="293">
        <v>14</v>
      </c>
      <c r="G291" s="292" t="s">
        <v>402</v>
      </c>
      <c r="H291" s="292" t="s">
        <v>178</v>
      </c>
      <c r="I291" s="255" t="s">
        <v>2627</v>
      </c>
      <c r="J291" s="255" t="s">
        <v>2628</v>
      </c>
      <c r="K291" s="741" t="s">
        <v>2629</v>
      </c>
      <c r="L291" s="741" t="s">
        <v>2630</v>
      </c>
      <c r="M291" s="741"/>
      <c r="P291" s="171">
        <f>P289-P290</f>
        <v>7753555650</v>
      </c>
    </row>
    <row r="292" spans="3:16" ht="51">
      <c r="C292" s="729"/>
      <c r="D292" s="219"/>
      <c r="E292" s="216" t="s">
        <v>25</v>
      </c>
      <c r="F292" s="293">
        <v>15</v>
      </c>
      <c r="G292" s="292" t="s">
        <v>403</v>
      </c>
      <c r="H292" s="292" t="s">
        <v>4</v>
      </c>
      <c r="I292" s="255" t="s">
        <v>2631</v>
      </c>
      <c r="J292" s="255" t="s">
        <v>2632</v>
      </c>
      <c r="K292" s="741">
        <v>4.9000000000000002E-2</v>
      </c>
      <c r="L292" s="741">
        <v>5.8400000000000001E-2</v>
      </c>
      <c r="M292" s="741"/>
    </row>
    <row r="293" spans="3:16" ht="51">
      <c r="C293" s="729"/>
      <c r="D293" s="219"/>
      <c r="E293" s="255"/>
      <c r="F293" s="293">
        <v>16</v>
      </c>
      <c r="G293" s="292" t="s">
        <v>404</v>
      </c>
      <c r="H293" s="292" t="s">
        <v>405</v>
      </c>
      <c r="I293" s="255" t="s">
        <v>2633</v>
      </c>
      <c r="J293" s="255" t="s">
        <v>2634</v>
      </c>
      <c r="K293" s="741" t="s">
        <v>2635</v>
      </c>
      <c r="L293" s="741" t="s">
        <v>2636</v>
      </c>
      <c r="M293" s="1320"/>
    </row>
    <row r="294" spans="3:16" ht="63.75">
      <c r="C294" s="47"/>
      <c r="D294" s="223"/>
      <c r="E294" s="292" t="s">
        <v>331</v>
      </c>
      <c r="F294" s="293">
        <v>17</v>
      </c>
      <c r="G294" s="292" t="s">
        <v>42</v>
      </c>
      <c r="H294" s="292" t="s">
        <v>43</v>
      </c>
      <c r="I294" s="292" t="s">
        <v>499</v>
      </c>
      <c r="J294" s="292" t="s">
        <v>499</v>
      </c>
      <c r="K294" s="306" t="s">
        <v>484</v>
      </c>
      <c r="L294" s="128" t="s">
        <v>484</v>
      </c>
      <c r="M294" s="737" t="s">
        <v>1248</v>
      </c>
    </row>
    <row r="295" spans="3:16" ht="38.25">
      <c r="C295" s="44">
        <v>7</v>
      </c>
      <c r="D295" s="52" t="s">
        <v>537</v>
      </c>
      <c r="E295" s="255" t="s">
        <v>333</v>
      </c>
      <c r="F295" s="215">
        <v>18</v>
      </c>
      <c r="G295" s="255" t="s">
        <v>44</v>
      </c>
      <c r="H295" s="255" t="s">
        <v>6</v>
      </c>
      <c r="I295" s="255" t="s">
        <v>746</v>
      </c>
      <c r="J295" s="255" t="s">
        <v>746</v>
      </c>
      <c r="K295" s="286" t="s">
        <v>332</v>
      </c>
      <c r="L295" s="222" t="s">
        <v>332</v>
      </c>
      <c r="M295" s="286"/>
    </row>
    <row r="296" spans="3:16" ht="63.75">
      <c r="C296" s="729"/>
      <c r="D296" s="77"/>
      <c r="E296" s="216" t="s">
        <v>334</v>
      </c>
      <c r="F296" s="213">
        <v>19</v>
      </c>
      <c r="G296" s="216" t="s">
        <v>175</v>
      </c>
      <c r="H296" s="216" t="s">
        <v>406</v>
      </c>
      <c r="I296" s="255" t="s">
        <v>2637</v>
      </c>
      <c r="J296" s="255" t="s">
        <v>2638</v>
      </c>
      <c r="K296" s="455">
        <v>0</v>
      </c>
      <c r="L296" s="455">
        <v>0</v>
      </c>
      <c r="M296" s="1320" t="s">
        <v>1240</v>
      </c>
      <c r="N296" s="62" t="s">
        <v>1674</v>
      </c>
    </row>
    <row r="297" spans="3:16" ht="25.5">
      <c r="C297" s="44">
        <v>8</v>
      </c>
      <c r="D297" s="987" t="s">
        <v>335</v>
      </c>
      <c r="E297" s="889" t="s">
        <v>336</v>
      </c>
      <c r="F297" s="886">
        <v>20</v>
      </c>
      <c r="G297" s="216" t="s">
        <v>337</v>
      </c>
      <c r="H297" s="216" t="s">
        <v>291</v>
      </c>
      <c r="I297" s="216" t="s">
        <v>408</v>
      </c>
      <c r="J297" s="216" t="s">
        <v>408</v>
      </c>
      <c r="K297" s="860" t="s">
        <v>999</v>
      </c>
      <c r="L297" s="1020" t="s">
        <v>999</v>
      </c>
      <c r="M297" s="860" t="s">
        <v>1247</v>
      </c>
    </row>
    <row r="298" spans="3:16">
      <c r="C298" s="729"/>
      <c r="D298" s="988"/>
      <c r="E298" s="909"/>
      <c r="F298" s="932"/>
      <c r="G298" s="217" t="s">
        <v>338</v>
      </c>
      <c r="H298" s="217"/>
      <c r="I298" s="217" t="s">
        <v>315</v>
      </c>
      <c r="J298" s="217" t="s">
        <v>315</v>
      </c>
      <c r="K298" s="861"/>
      <c r="L298" s="1021"/>
      <c r="M298" s="861"/>
    </row>
    <row r="299" spans="3:16">
      <c r="C299" s="729"/>
      <c r="D299" s="988"/>
      <c r="E299" s="53"/>
      <c r="F299" s="932"/>
      <c r="G299" s="217" t="s">
        <v>340</v>
      </c>
      <c r="H299" s="217"/>
      <c r="I299" s="217" t="s">
        <v>1672</v>
      </c>
      <c r="J299" s="217" t="s">
        <v>1672</v>
      </c>
      <c r="K299" s="861"/>
      <c r="L299" s="1021"/>
      <c r="M299" s="861"/>
    </row>
    <row r="300" spans="3:16">
      <c r="C300" s="729"/>
      <c r="D300" s="988"/>
      <c r="E300" s="53"/>
      <c r="F300" s="932"/>
      <c r="G300" s="217" t="s">
        <v>341</v>
      </c>
      <c r="H300" s="217"/>
      <c r="I300" s="91" t="s">
        <v>2639</v>
      </c>
      <c r="J300" s="91" t="s">
        <v>2639</v>
      </c>
      <c r="K300" s="861"/>
      <c r="L300" s="1021"/>
      <c r="M300" s="861"/>
    </row>
    <row r="301" spans="3:16">
      <c r="C301" s="729"/>
      <c r="D301" s="988"/>
      <c r="E301" s="53"/>
      <c r="F301" s="932"/>
      <c r="G301" s="217" t="s">
        <v>342</v>
      </c>
      <c r="H301" s="217"/>
      <c r="I301" s="217" t="s">
        <v>1673</v>
      </c>
      <c r="J301" s="217"/>
      <c r="K301" s="861"/>
      <c r="L301" s="1021"/>
      <c r="M301" s="861"/>
    </row>
    <row r="302" spans="3:16">
      <c r="C302" s="729"/>
      <c r="D302" s="988"/>
      <c r="E302" s="80"/>
      <c r="F302" s="954"/>
      <c r="G302" s="255" t="s">
        <v>343</v>
      </c>
      <c r="H302" s="255"/>
      <c r="I302" s="255"/>
      <c r="J302" s="255"/>
      <c r="K302" s="862"/>
      <c r="L302" s="1022"/>
      <c r="M302" s="862"/>
    </row>
    <row r="303" spans="3:16" ht="39" thickBot="1">
      <c r="C303" s="54"/>
      <c r="D303" s="55"/>
      <c r="E303" s="30" t="s">
        <v>344</v>
      </c>
      <c r="F303" s="60">
        <v>21</v>
      </c>
      <c r="G303" s="30" t="s">
        <v>8</v>
      </c>
      <c r="H303" s="30" t="s">
        <v>7</v>
      </c>
      <c r="I303" s="30" t="s">
        <v>747</v>
      </c>
      <c r="J303" s="30" t="s">
        <v>624</v>
      </c>
      <c r="K303" s="746" t="s">
        <v>109</v>
      </c>
      <c r="L303" s="591" t="s">
        <v>109</v>
      </c>
      <c r="M303" s="746"/>
    </row>
    <row r="304" spans="3:16" ht="18" customHeight="1">
      <c r="C304" s="40"/>
      <c r="E304" s="40"/>
    </row>
    <row r="305" spans="3:258" ht="18" customHeight="1">
      <c r="C305" s="40"/>
      <c r="E305" s="40"/>
    </row>
    <row r="306" spans="3:258" ht="18" customHeight="1">
      <c r="C306" s="40"/>
      <c r="E306" s="40"/>
    </row>
    <row r="307" spans="3:258" ht="18" customHeight="1">
      <c r="C307" s="40"/>
      <c r="E307" s="40"/>
    </row>
    <row r="308" spans="3:258" ht="18" customHeight="1">
      <c r="C308" s="40"/>
      <c r="E308" s="40"/>
    </row>
    <row r="311" spans="3:258">
      <c r="C311" s="967" t="s">
        <v>314</v>
      </c>
      <c r="D311" s="967"/>
      <c r="E311" s="967"/>
      <c r="F311" s="967"/>
      <c r="G311" s="967"/>
      <c r="H311" s="967"/>
      <c r="I311" s="967"/>
      <c r="J311" s="967"/>
      <c r="K311" s="967"/>
      <c r="L311" s="967"/>
      <c r="M311" s="967"/>
      <c r="N311" s="172"/>
      <c r="O311" s="172"/>
      <c r="P311" s="172"/>
      <c r="Q311" s="172"/>
      <c r="R311" s="172"/>
      <c r="S311" s="967"/>
      <c r="T311" s="967"/>
      <c r="U311" s="967"/>
      <c r="V311" s="967"/>
      <c r="W311" s="967"/>
      <c r="X311" s="967"/>
      <c r="Y311" s="967"/>
      <c r="Z311" s="967"/>
      <c r="AA311" s="967"/>
      <c r="AB311" s="967"/>
      <c r="AC311" s="967"/>
      <c r="AD311" s="967"/>
      <c r="AE311" s="967"/>
      <c r="AF311" s="967"/>
      <c r="AG311" s="967"/>
      <c r="AH311" s="967"/>
      <c r="AI311" s="967"/>
      <c r="AJ311" s="967"/>
      <c r="AK311" s="967"/>
      <c r="AL311" s="967"/>
      <c r="AM311" s="967"/>
      <c r="AN311" s="967"/>
      <c r="AO311" s="967"/>
      <c r="AP311" s="967"/>
      <c r="AQ311" s="967"/>
      <c r="AR311" s="967"/>
      <c r="AS311" s="967"/>
      <c r="AT311" s="967"/>
      <c r="AU311" s="967"/>
      <c r="AV311" s="967"/>
      <c r="AW311" s="967"/>
      <c r="AX311" s="967"/>
      <c r="AY311" s="967"/>
      <c r="AZ311" s="967"/>
      <c r="BA311" s="967"/>
      <c r="BB311" s="967"/>
      <c r="BC311" s="967"/>
      <c r="BD311" s="967"/>
      <c r="BE311" s="967"/>
      <c r="BF311" s="967"/>
      <c r="BG311" s="967"/>
      <c r="BH311" s="967"/>
      <c r="BI311" s="967"/>
      <c r="BJ311" s="967"/>
      <c r="BK311" s="967"/>
      <c r="BL311" s="967"/>
      <c r="BM311" s="967"/>
      <c r="BN311" s="967"/>
      <c r="BO311" s="967"/>
      <c r="BP311" s="967"/>
      <c r="BQ311" s="967"/>
      <c r="BR311" s="967"/>
      <c r="BS311" s="967"/>
      <c r="BT311" s="967"/>
      <c r="BU311" s="967"/>
      <c r="BV311" s="967"/>
      <c r="BW311" s="967"/>
      <c r="BX311" s="967"/>
      <c r="BY311" s="967"/>
      <c r="BZ311" s="967"/>
      <c r="CA311" s="967"/>
      <c r="CB311" s="967"/>
      <c r="CC311" s="967"/>
      <c r="CD311" s="967"/>
      <c r="CE311" s="967"/>
      <c r="CF311" s="967"/>
      <c r="CG311" s="967"/>
      <c r="CH311" s="967"/>
      <c r="CI311" s="967"/>
      <c r="CJ311" s="967"/>
      <c r="CK311" s="967"/>
      <c r="CL311" s="967"/>
      <c r="CM311" s="967"/>
      <c r="CN311" s="967"/>
      <c r="CO311" s="967"/>
      <c r="CP311" s="967"/>
      <c r="CQ311" s="967"/>
      <c r="CR311" s="967"/>
      <c r="CS311" s="967"/>
      <c r="CT311" s="967"/>
      <c r="CU311" s="967"/>
      <c r="CV311" s="967"/>
      <c r="CW311" s="967"/>
      <c r="CX311" s="967"/>
      <c r="CY311" s="967"/>
      <c r="CZ311" s="967"/>
      <c r="DA311" s="967"/>
      <c r="DB311" s="967"/>
      <c r="DC311" s="967"/>
      <c r="DD311" s="967"/>
      <c r="DE311" s="967"/>
      <c r="DF311" s="967"/>
      <c r="DG311" s="967"/>
      <c r="DH311" s="967"/>
      <c r="DI311" s="967"/>
      <c r="DJ311" s="967"/>
      <c r="DK311" s="967"/>
      <c r="DL311" s="967"/>
      <c r="DM311" s="967"/>
      <c r="DN311" s="967"/>
      <c r="DO311" s="967"/>
      <c r="DP311" s="967"/>
      <c r="DQ311" s="967"/>
      <c r="DR311" s="967"/>
      <c r="DS311" s="967"/>
      <c r="DT311" s="967"/>
      <c r="DU311" s="967"/>
      <c r="DV311" s="967"/>
      <c r="DW311" s="967"/>
      <c r="DX311" s="967"/>
      <c r="DY311" s="967"/>
      <c r="DZ311" s="967"/>
      <c r="EA311" s="967"/>
      <c r="EB311" s="967"/>
      <c r="EC311" s="967"/>
      <c r="ED311" s="967"/>
      <c r="EE311" s="967"/>
      <c r="EF311" s="967"/>
      <c r="EG311" s="967"/>
      <c r="EH311" s="967"/>
      <c r="EI311" s="967"/>
      <c r="EJ311" s="967"/>
      <c r="EK311" s="967"/>
      <c r="EL311" s="967"/>
      <c r="EM311" s="967"/>
      <c r="EN311" s="967"/>
      <c r="EO311" s="967"/>
      <c r="EP311" s="967"/>
      <c r="EQ311" s="967"/>
      <c r="ER311" s="967"/>
      <c r="ES311" s="967"/>
      <c r="ET311" s="967"/>
      <c r="EU311" s="967"/>
      <c r="EV311" s="967"/>
      <c r="EW311" s="967"/>
      <c r="EX311" s="967"/>
      <c r="EY311" s="967"/>
      <c r="EZ311" s="967"/>
      <c r="FA311" s="967"/>
      <c r="FB311" s="967"/>
      <c r="FC311" s="967"/>
      <c r="FD311" s="967"/>
      <c r="FE311" s="967"/>
      <c r="FF311" s="967"/>
      <c r="FG311" s="967"/>
      <c r="FH311" s="967"/>
      <c r="FI311" s="967"/>
      <c r="FJ311" s="967"/>
      <c r="FK311" s="967"/>
      <c r="FL311" s="967"/>
      <c r="FM311" s="967"/>
      <c r="FN311" s="967"/>
      <c r="FO311" s="967"/>
      <c r="FP311" s="967"/>
      <c r="FQ311" s="967"/>
      <c r="FR311" s="967"/>
      <c r="FS311" s="967"/>
      <c r="FT311" s="967"/>
      <c r="FU311" s="967"/>
      <c r="FV311" s="967"/>
      <c r="FW311" s="967"/>
      <c r="FX311" s="967"/>
      <c r="FY311" s="967"/>
      <c r="FZ311" s="967"/>
      <c r="GA311" s="967"/>
      <c r="GB311" s="967"/>
      <c r="GC311" s="967"/>
      <c r="GD311" s="967"/>
      <c r="GE311" s="967"/>
      <c r="GF311" s="967"/>
      <c r="GG311" s="967"/>
      <c r="GH311" s="967"/>
      <c r="GI311" s="967"/>
      <c r="GJ311" s="967"/>
      <c r="GK311" s="967"/>
      <c r="GL311" s="967"/>
      <c r="GM311" s="967"/>
      <c r="GN311" s="967"/>
      <c r="GO311" s="967"/>
      <c r="GP311" s="967"/>
      <c r="GQ311" s="967"/>
      <c r="GR311" s="967"/>
      <c r="GS311" s="967"/>
      <c r="GT311" s="967"/>
      <c r="GU311" s="967"/>
      <c r="GV311" s="967"/>
      <c r="GW311" s="967"/>
      <c r="GX311" s="967"/>
      <c r="GY311" s="967"/>
      <c r="GZ311" s="967"/>
      <c r="HA311" s="967"/>
      <c r="HB311" s="967"/>
      <c r="HC311" s="967"/>
      <c r="HD311" s="967"/>
      <c r="HE311" s="967"/>
      <c r="HF311" s="967"/>
      <c r="HG311" s="967"/>
      <c r="HH311" s="967"/>
      <c r="HI311" s="967"/>
      <c r="HJ311" s="967"/>
      <c r="HK311" s="967"/>
      <c r="HL311" s="967"/>
      <c r="HM311" s="967"/>
      <c r="HN311" s="967"/>
      <c r="HO311" s="967"/>
      <c r="HP311" s="967"/>
      <c r="HQ311" s="967"/>
      <c r="HR311" s="967"/>
      <c r="HS311" s="967"/>
      <c r="HT311" s="967"/>
      <c r="HU311" s="967"/>
      <c r="HV311" s="967"/>
      <c r="HW311" s="967"/>
      <c r="HX311" s="967"/>
      <c r="HY311" s="967"/>
      <c r="HZ311" s="967"/>
      <c r="IA311" s="967"/>
      <c r="IB311" s="967"/>
      <c r="IC311" s="967"/>
      <c r="ID311" s="967"/>
      <c r="IE311" s="967"/>
      <c r="IF311" s="967"/>
      <c r="IG311" s="967"/>
      <c r="IH311" s="967"/>
      <c r="II311" s="967"/>
      <c r="IJ311" s="967"/>
      <c r="IK311" s="967"/>
      <c r="IL311" s="967"/>
      <c r="IM311" s="967"/>
      <c r="IN311" s="967"/>
      <c r="IO311" s="967"/>
      <c r="IP311" s="967"/>
      <c r="IQ311" s="967"/>
      <c r="IR311" s="967"/>
      <c r="IS311" s="967"/>
      <c r="IT311" s="967"/>
      <c r="IU311" s="967"/>
      <c r="IV311" s="967"/>
      <c r="IW311" s="967"/>
      <c r="IX311" s="967"/>
    </row>
    <row r="312" spans="3:258">
      <c r="C312" s="967" t="s">
        <v>371</v>
      </c>
      <c r="D312" s="967"/>
      <c r="E312" s="967"/>
      <c r="F312" s="967"/>
      <c r="G312" s="967"/>
      <c r="H312" s="967"/>
      <c r="I312" s="967"/>
      <c r="J312" s="967"/>
      <c r="K312" s="967"/>
      <c r="L312" s="967"/>
      <c r="M312" s="967"/>
      <c r="N312" s="172"/>
      <c r="O312" s="172"/>
      <c r="P312" s="172"/>
      <c r="Q312" s="172"/>
      <c r="R312" s="172"/>
      <c r="S312" s="967"/>
      <c r="T312" s="967"/>
      <c r="U312" s="967"/>
      <c r="V312" s="967"/>
      <c r="W312" s="967"/>
      <c r="X312" s="967"/>
      <c r="Y312" s="967"/>
      <c r="Z312" s="967"/>
      <c r="AA312" s="967"/>
      <c r="AB312" s="967"/>
      <c r="AC312" s="967"/>
      <c r="AD312" s="967"/>
      <c r="AE312" s="967"/>
      <c r="AF312" s="967"/>
      <c r="AG312" s="967"/>
      <c r="AH312" s="967"/>
      <c r="AI312" s="967"/>
      <c r="AJ312" s="967"/>
      <c r="AK312" s="967"/>
      <c r="AL312" s="967"/>
      <c r="AM312" s="967"/>
      <c r="AN312" s="967"/>
      <c r="AO312" s="967"/>
      <c r="AP312" s="967"/>
      <c r="AQ312" s="967"/>
      <c r="AR312" s="967"/>
      <c r="AS312" s="967"/>
      <c r="AT312" s="967"/>
      <c r="AU312" s="967"/>
      <c r="AV312" s="967"/>
      <c r="AW312" s="967"/>
      <c r="AX312" s="967"/>
      <c r="AY312" s="967"/>
      <c r="AZ312" s="967"/>
      <c r="BA312" s="967"/>
      <c r="BB312" s="967"/>
      <c r="BC312" s="967"/>
      <c r="BD312" s="967"/>
      <c r="BE312" s="967"/>
      <c r="BF312" s="967"/>
      <c r="BG312" s="967"/>
      <c r="BH312" s="967"/>
      <c r="BI312" s="967"/>
      <c r="BJ312" s="967"/>
      <c r="BK312" s="967"/>
      <c r="BL312" s="967"/>
      <c r="BM312" s="967"/>
      <c r="BN312" s="967"/>
      <c r="BO312" s="967"/>
      <c r="BP312" s="967"/>
      <c r="BQ312" s="967"/>
      <c r="BR312" s="967"/>
      <c r="BS312" s="967"/>
      <c r="BT312" s="967"/>
      <c r="BU312" s="967"/>
      <c r="BV312" s="967"/>
      <c r="BW312" s="967"/>
      <c r="BX312" s="967"/>
      <c r="BY312" s="967"/>
      <c r="BZ312" s="967"/>
      <c r="CA312" s="967"/>
      <c r="CB312" s="967"/>
      <c r="CC312" s="967"/>
      <c r="CD312" s="967"/>
      <c r="CE312" s="967"/>
      <c r="CF312" s="967"/>
      <c r="CG312" s="967"/>
      <c r="CH312" s="967"/>
      <c r="CI312" s="967"/>
      <c r="CJ312" s="967"/>
      <c r="CK312" s="967"/>
      <c r="CL312" s="967"/>
      <c r="CM312" s="967"/>
      <c r="CN312" s="967"/>
      <c r="CO312" s="967"/>
      <c r="CP312" s="967"/>
      <c r="CQ312" s="967"/>
      <c r="CR312" s="967"/>
      <c r="CS312" s="967"/>
      <c r="CT312" s="967"/>
      <c r="CU312" s="967"/>
      <c r="CV312" s="967"/>
      <c r="CW312" s="967"/>
      <c r="CX312" s="967"/>
      <c r="CY312" s="967"/>
      <c r="CZ312" s="967"/>
      <c r="DA312" s="967"/>
      <c r="DB312" s="967"/>
      <c r="DC312" s="967"/>
      <c r="DD312" s="967"/>
      <c r="DE312" s="967"/>
      <c r="DF312" s="967"/>
      <c r="DG312" s="967"/>
      <c r="DH312" s="967"/>
      <c r="DI312" s="967"/>
      <c r="DJ312" s="967"/>
      <c r="DK312" s="967"/>
      <c r="DL312" s="967"/>
      <c r="DM312" s="967"/>
      <c r="DN312" s="967"/>
      <c r="DO312" s="967"/>
      <c r="DP312" s="967"/>
      <c r="DQ312" s="967"/>
      <c r="DR312" s="967"/>
      <c r="DS312" s="967"/>
      <c r="DT312" s="967"/>
      <c r="DU312" s="967"/>
      <c r="DV312" s="967"/>
      <c r="DW312" s="967"/>
      <c r="DX312" s="967"/>
      <c r="DY312" s="967"/>
      <c r="DZ312" s="967"/>
      <c r="EA312" s="967"/>
      <c r="EB312" s="967"/>
      <c r="EC312" s="967"/>
      <c r="ED312" s="967"/>
      <c r="EE312" s="967"/>
      <c r="EF312" s="967"/>
      <c r="EG312" s="967"/>
      <c r="EH312" s="967"/>
      <c r="EI312" s="967"/>
      <c r="EJ312" s="967"/>
      <c r="EK312" s="967"/>
      <c r="EL312" s="967"/>
      <c r="EM312" s="967"/>
      <c r="EN312" s="967"/>
      <c r="EO312" s="967"/>
      <c r="EP312" s="967"/>
      <c r="EQ312" s="967"/>
      <c r="ER312" s="967"/>
      <c r="ES312" s="967"/>
      <c r="ET312" s="967"/>
      <c r="EU312" s="967"/>
      <c r="EV312" s="967"/>
      <c r="EW312" s="967"/>
      <c r="EX312" s="967"/>
      <c r="EY312" s="967"/>
      <c r="EZ312" s="967"/>
      <c r="FA312" s="967"/>
      <c r="FB312" s="967"/>
      <c r="FC312" s="967"/>
      <c r="FD312" s="967"/>
      <c r="FE312" s="967"/>
      <c r="FF312" s="967"/>
      <c r="FG312" s="967"/>
      <c r="FH312" s="967"/>
      <c r="FI312" s="967"/>
      <c r="FJ312" s="967"/>
      <c r="FK312" s="967"/>
      <c r="FL312" s="967"/>
      <c r="FM312" s="967"/>
      <c r="FN312" s="967"/>
      <c r="FO312" s="967"/>
      <c r="FP312" s="967"/>
      <c r="FQ312" s="967"/>
      <c r="FR312" s="967"/>
      <c r="FS312" s="967"/>
      <c r="FT312" s="967"/>
      <c r="FU312" s="967"/>
      <c r="FV312" s="967"/>
      <c r="FW312" s="967"/>
      <c r="FX312" s="967"/>
      <c r="FY312" s="967"/>
      <c r="FZ312" s="967"/>
      <c r="GA312" s="967"/>
      <c r="GB312" s="967"/>
      <c r="GC312" s="967"/>
      <c r="GD312" s="967"/>
      <c r="GE312" s="967"/>
      <c r="GF312" s="967"/>
      <c r="GG312" s="967"/>
      <c r="GH312" s="967"/>
      <c r="GI312" s="967"/>
      <c r="GJ312" s="967"/>
      <c r="GK312" s="967"/>
      <c r="GL312" s="967"/>
      <c r="GM312" s="967"/>
      <c r="GN312" s="967"/>
      <c r="GO312" s="967"/>
      <c r="GP312" s="967"/>
      <c r="GQ312" s="967"/>
      <c r="GR312" s="967"/>
      <c r="GS312" s="967"/>
      <c r="GT312" s="967"/>
      <c r="GU312" s="967"/>
      <c r="GV312" s="967"/>
      <c r="GW312" s="967"/>
      <c r="GX312" s="967"/>
      <c r="GY312" s="967"/>
      <c r="GZ312" s="967"/>
      <c r="HA312" s="967"/>
      <c r="HB312" s="967"/>
      <c r="HC312" s="967"/>
      <c r="HD312" s="967"/>
      <c r="HE312" s="967"/>
      <c r="HF312" s="967"/>
      <c r="HG312" s="967"/>
      <c r="HH312" s="967"/>
      <c r="HI312" s="967"/>
      <c r="HJ312" s="967"/>
      <c r="HK312" s="967"/>
      <c r="HL312" s="967"/>
      <c r="HM312" s="967"/>
      <c r="HN312" s="967"/>
      <c r="HO312" s="967"/>
      <c r="HP312" s="967"/>
      <c r="HQ312" s="967"/>
      <c r="HR312" s="967"/>
      <c r="HS312" s="967"/>
      <c r="HT312" s="967"/>
      <c r="HU312" s="967"/>
      <c r="HV312" s="967"/>
      <c r="HW312" s="967"/>
      <c r="HX312" s="967"/>
      <c r="HY312" s="967"/>
      <c r="HZ312" s="967"/>
      <c r="IA312" s="967"/>
      <c r="IB312" s="967"/>
      <c r="IC312" s="967"/>
      <c r="ID312" s="967"/>
      <c r="IE312" s="967"/>
      <c r="IF312" s="967"/>
      <c r="IG312" s="967"/>
      <c r="IH312" s="967"/>
      <c r="II312" s="967"/>
      <c r="IJ312" s="967"/>
      <c r="IK312" s="967"/>
      <c r="IL312" s="967"/>
      <c r="IM312" s="967"/>
      <c r="IN312" s="967"/>
      <c r="IO312" s="967"/>
      <c r="IP312" s="967"/>
      <c r="IQ312" s="967"/>
      <c r="IR312" s="967"/>
      <c r="IS312" s="967"/>
      <c r="IT312" s="967"/>
      <c r="IU312" s="967"/>
      <c r="IV312" s="967"/>
      <c r="IW312" s="967"/>
      <c r="IX312" s="967"/>
    </row>
    <row r="313" spans="3:258">
      <c r="C313" s="967" t="s">
        <v>2287</v>
      </c>
      <c r="D313" s="967"/>
      <c r="E313" s="967"/>
      <c r="F313" s="967"/>
      <c r="G313" s="967"/>
      <c r="H313" s="967"/>
      <c r="I313" s="967"/>
      <c r="J313" s="967"/>
      <c r="K313" s="967"/>
      <c r="L313" s="967"/>
      <c r="M313" s="967"/>
      <c r="N313" s="172"/>
      <c r="O313" s="172"/>
      <c r="P313" s="172"/>
      <c r="Q313" s="172"/>
      <c r="R313" s="172"/>
      <c r="S313" s="967"/>
      <c r="T313" s="967"/>
      <c r="U313" s="967"/>
      <c r="V313" s="967"/>
      <c r="W313" s="967"/>
      <c r="X313" s="967"/>
      <c r="Y313" s="967"/>
      <c r="Z313" s="967"/>
      <c r="AA313" s="967"/>
      <c r="AB313" s="967"/>
      <c r="AC313" s="967"/>
      <c r="AD313" s="967"/>
      <c r="AE313" s="967"/>
      <c r="AF313" s="967"/>
      <c r="AG313" s="967"/>
      <c r="AH313" s="967"/>
      <c r="AI313" s="967"/>
      <c r="AJ313" s="967"/>
      <c r="AK313" s="967"/>
      <c r="AL313" s="967"/>
      <c r="AM313" s="967"/>
      <c r="AN313" s="967"/>
      <c r="AO313" s="967"/>
      <c r="AP313" s="967"/>
      <c r="AQ313" s="967"/>
      <c r="AR313" s="967"/>
      <c r="AS313" s="967"/>
      <c r="AT313" s="967"/>
      <c r="AU313" s="967"/>
      <c r="AV313" s="967"/>
      <c r="AW313" s="967"/>
      <c r="AX313" s="967"/>
      <c r="AY313" s="967"/>
      <c r="AZ313" s="967"/>
      <c r="BA313" s="967"/>
      <c r="BB313" s="967"/>
      <c r="BC313" s="967"/>
      <c r="BD313" s="967"/>
      <c r="BE313" s="967"/>
      <c r="BF313" s="967"/>
      <c r="BG313" s="967"/>
      <c r="BH313" s="967"/>
      <c r="BI313" s="967"/>
      <c r="BJ313" s="967"/>
      <c r="BK313" s="967"/>
      <c r="BL313" s="967"/>
      <c r="BM313" s="967"/>
      <c r="BN313" s="967"/>
      <c r="BO313" s="967"/>
      <c r="BP313" s="967"/>
      <c r="BQ313" s="967"/>
      <c r="BR313" s="967"/>
      <c r="BS313" s="967"/>
      <c r="BT313" s="967"/>
      <c r="BU313" s="967"/>
      <c r="BV313" s="967"/>
      <c r="BW313" s="967"/>
      <c r="BX313" s="967"/>
      <c r="BY313" s="967"/>
      <c r="BZ313" s="967"/>
      <c r="CA313" s="967"/>
      <c r="CB313" s="967"/>
      <c r="CC313" s="967"/>
      <c r="CD313" s="967"/>
      <c r="CE313" s="967"/>
      <c r="CF313" s="967"/>
      <c r="CG313" s="967"/>
      <c r="CH313" s="967"/>
      <c r="CI313" s="967"/>
      <c r="CJ313" s="967"/>
      <c r="CK313" s="967"/>
      <c r="CL313" s="967"/>
      <c r="CM313" s="967"/>
      <c r="CN313" s="967"/>
      <c r="CO313" s="967"/>
      <c r="CP313" s="967"/>
      <c r="CQ313" s="967"/>
      <c r="CR313" s="967"/>
      <c r="CS313" s="967"/>
      <c r="CT313" s="967"/>
      <c r="CU313" s="967"/>
      <c r="CV313" s="967"/>
      <c r="CW313" s="967"/>
      <c r="CX313" s="967"/>
      <c r="CY313" s="967"/>
      <c r="CZ313" s="967"/>
      <c r="DA313" s="967"/>
      <c r="DB313" s="967"/>
      <c r="DC313" s="967"/>
      <c r="DD313" s="967"/>
      <c r="DE313" s="967"/>
      <c r="DF313" s="967"/>
      <c r="DG313" s="967"/>
      <c r="DH313" s="967"/>
      <c r="DI313" s="967"/>
      <c r="DJ313" s="967"/>
      <c r="DK313" s="967"/>
      <c r="DL313" s="967"/>
      <c r="DM313" s="967"/>
      <c r="DN313" s="967"/>
      <c r="DO313" s="967"/>
      <c r="DP313" s="967"/>
      <c r="DQ313" s="967"/>
      <c r="DR313" s="967"/>
      <c r="DS313" s="967"/>
      <c r="DT313" s="967"/>
      <c r="DU313" s="967"/>
      <c r="DV313" s="967"/>
      <c r="DW313" s="967"/>
      <c r="DX313" s="967"/>
      <c r="DY313" s="967"/>
      <c r="DZ313" s="967"/>
      <c r="EA313" s="967"/>
      <c r="EB313" s="967"/>
      <c r="EC313" s="967"/>
      <c r="ED313" s="967"/>
      <c r="EE313" s="967"/>
      <c r="EF313" s="967"/>
      <c r="EG313" s="967"/>
      <c r="EH313" s="967"/>
      <c r="EI313" s="967"/>
      <c r="EJ313" s="967"/>
      <c r="EK313" s="967"/>
      <c r="EL313" s="967"/>
      <c r="EM313" s="967"/>
      <c r="EN313" s="967"/>
      <c r="EO313" s="967"/>
      <c r="EP313" s="967"/>
      <c r="EQ313" s="967"/>
      <c r="ER313" s="967"/>
      <c r="ES313" s="967"/>
      <c r="ET313" s="967"/>
      <c r="EU313" s="967"/>
      <c r="EV313" s="967"/>
      <c r="EW313" s="967"/>
      <c r="EX313" s="967"/>
      <c r="EY313" s="967"/>
      <c r="EZ313" s="967"/>
      <c r="FA313" s="967"/>
      <c r="FB313" s="967"/>
      <c r="FC313" s="967"/>
      <c r="FD313" s="967"/>
      <c r="FE313" s="967"/>
      <c r="FF313" s="967"/>
      <c r="FG313" s="967"/>
      <c r="FH313" s="967"/>
      <c r="FI313" s="967"/>
      <c r="FJ313" s="967"/>
      <c r="FK313" s="967"/>
      <c r="FL313" s="967"/>
      <c r="FM313" s="967"/>
      <c r="FN313" s="967"/>
      <c r="FO313" s="967"/>
      <c r="FP313" s="967"/>
      <c r="FQ313" s="967"/>
      <c r="FR313" s="967"/>
      <c r="FS313" s="967"/>
      <c r="FT313" s="967"/>
      <c r="FU313" s="967"/>
      <c r="FV313" s="967"/>
      <c r="FW313" s="967"/>
      <c r="FX313" s="967"/>
      <c r="FY313" s="967"/>
      <c r="FZ313" s="967"/>
      <c r="GA313" s="967"/>
      <c r="GB313" s="967"/>
      <c r="GC313" s="967"/>
      <c r="GD313" s="967"/>
      <c r="GE313" s="967"/>
      <c r="GF313" s="967"/>
      <c r="GG313" s="967"/>
      <c r="GH313" s="967"/>
      <c r="GI313" s="967"/>
      <c r="GJ313" s="967"/>
      <c r="GK313" s="967"/>
      <c r="GL313" s="967"/>
      <c r="GM313" s="967"/>
      <c r="GN313" s="967"/>
      <c r="GO313" s="967"/>
      <c r="GP313" s="967"/>
      <c r="GQ313" s="967"/>
      <c r="GR313" s="967"/>
      <c r="GS313" s="967"/>
      <c r="GT313" s="967"/>
      <c r="GU313" s="967"/>
      <c r="GV313" s="967"/>
      <c r="GW313" s="967"/>
      <c r="GX313" s="967"/>
      <c r="GY313" s="967"/>
      <c r="GZ313" s="967"/>
      <c r="HA313" s="967"/>
      <c r="HB313" s="967"/>
      <c r="HC313" s="967"/>
      <c r="HD313" s="967"/>
      <c r="HE313" s="967"/>
      <c r="HF313" s="967"/>
      <c r="HG313" s="967"/>
      <c r="HH313" s="967"/>
      <c r="HI313" s="967"/>
      <c r="HJ313" s="967"/>
      <c r="HK313" s="967"/>
      <c r="HL313" s="967"/>
      <c r="HM313" s="967"/>
      <c r="HN313" s="967"/>
      <c r="HO313" s="967"/>
      <c r="HP313" s="967"/>
      <c r="HQ313" s="967"/>
      <c r="HR313" s="967"/>
      <c r="HS313" s="967"/>
      <c r="HT313" s="967"/>
      <c r="HU313" s="967"/>
      <c r="HV313" s="967"/>
      <c r="HW313" s="967"/>
      <c r="HX313" s="967"/>
      <c r="HY313" s="967"/>
      <c r="HZ313" s="967"/>
      <c r="IA313" s="967"/>
      <c r="IB313" s="967"/>
      <c r="IC313" s="967"/>
      <c r="ID313" s="967"/>
      <c r="IE313" s="967"/>
      <c r="IF313" s="967"/>
      <c r="IG313" s="967"/>
      <c r="IH313" s="967"/>
      <c r="II313" s="967"/>
      <c r="IJ313" s="967"/>
      <c r="IK313" s="967"/>
      <c r="IL313" s="967"/>
      <c r="IM313" s="967"/>
      <c r="IN313" s="967"/>
      <c r="IO313" s="967"/>
      <c r="IP313" s="967"/>
      <c r="IQ313" s="967"/>
      <c r="IR313" s="967"/>
      <c r="IS313" s="967"/>
      <c r="IT313" s="967"/>
      <c r="IU313" s="967"/>
      <c r="IV313" s="967"/>
      <c r="IW313" s="967"/>
      <c r="IX313" s="967"/>
    </row>
    <row r="314" spans="3:258" ht="20.25" customHeight="1">
      <c r="C314" s="40" t="s">
        <v>106</v>
      </c>
      <c r="E314" s="40" t="s">
        <v>713</v>
      </c>
      <c r="N314" s="126"/>
      <c r="O314" s="126"/>
    </row>
    <row r="315" spans="3:258" ht="18" customHeight="1">
      <c r="C315" s="40" t="s">
        <v>417</v>
      </c>
      <c r="E315" s="40" t="s">
        <v>714</v>
      </c>
      <c r="N315" s="126"/>
      <c r="O315" s="126"/>
    </row>
    <row r="316" spans="3:258" ht="18" customHeight="1" thickBot="1">
      <c r="C316" s="40"/>
      <c r="E316" s="40" t="s">
        <v>715</v>
      </c>
      <c r="N316" s="126"/>
      <c r="O316" s="126"/>
    </row>
    <row r="317" spans="3:258" ht="18" customHeight="1">
      <c r="C317" s="976" t="s">
        <v>524</v>
      </c>
      <c r="D317" s="978" t="s">
        <v>186</v>
      </c>
      <c r="E317" s="978" t="s">
        <v>228</v>
      </c>
      <c r="F317" s="978" t="s">
        <v>524</v>
      </c>
      <c r="G317" s="978" t="s">
        <v>230</v>
      </c>
      <c r="H317" s="978" t="s">
        <v>372</v>
      </c>
      <c r="I317" s="1037" t="s">
        <v>232</v>
      </c>
      <c r="J317" s="1037"/>
      <c r="K317" s="1037" t="s">
        <v>197</v>
      </c>
      <c r="L317" s="1133"/>
      <c r="M317" s="978" t="s">
        <v>1204</v>
      </c>
    </row>
    <row r="318" spans="3:258" ht="18" customHeight="1">
      <c r="C318" s="977"/>
      <c r="D318" s="979"/>
      <c r="E318" s="979"/>
      <c r="F318" s="979"/>
      <c r="G318" s="979"/>
      <c r="H318" s="979"/>
      <c r="I318" s="660" t="s">
        <v>508</v>
      </c>
      <c r="J318" s="660" t="s">
        <v>744</v>
      </c>
      <c r="K318" s="660" t="s">
        <v>509</v>
      </c>
      <c r="L318" s="140" t="s">
        <v>510</v>
      </c>
      <c r="M318" s="979"/>
    </row>
    <row r="319" spans="3:258">
      <c r="C319" s="88" t="s">
        <v>410</v>
      </c>
      <c r="D319" s="89" t="s">
        <v>411</v>
      </c>
      <c r="E319" s="89" t="s">
        <v>412</v>
      </c>
      <c r="F319" s="89" t="s">
        <v>413</v>
      </c>
      <c r="G319" s="89" t="s">
        <v>414</v>
      </c>
      <c r="H319" s="89" t="s">
        <v>415</v>
      </c>
      <c r="I319" s="89" t="s">
        <v>373</v>
      </c>
      <c r="J319" s="89" t="s">
        <v>374</v>
      </c>
      <c r="K319" s="89" t="s">
        <v>375</v>
      </c>
      <c r="L319" s="750" t="s">
        <v>376</v>
      </c>
      <c r="M319" s="89"/>
    </row>
    <row r="320" spans="3:258" ht="67.5" customHeight="1">
      <c r="C320" s="26">
        <v>1</v>
      </c>
      <c r="D320" s="219" t="s">
        <v>199</v>
      </c>
      <c r="E320" s="255" t="s">
        <v>377</v>
      </c>
      <c r="F320" s="215">
        <v>1</v>
      </c>
      <c r="G320" s="255" t="s">
        <v>194</v>
      </c>
      <c r="H320" s="255" t="s">
        <v>378</v>
      </c>
      <c r="I320" s="36" t="s">
        <v>2130</v>
      </c>
      <c r="J320" s="36" t="s">
        <v>2131</v>
      </c>
      <c r="K320" s="433">
        <v>0.5</v>
      </c>
      <c r="L320" s="141">
        <v>0.5</v>
      </c>
      <c r="M320" s="29"/>
      <c r="N320" s="126"/>
      <c r="O320" s="126"/>
    </row>
    <row r="321" spans="3:18" ht="370.5" customHeight="1">
      <c r="C321" s="47"/>
      <c r="D321" s="223"/>
      <c r="E321" s="48" t="s">
        <v>379</v>
      </c>
      <c r="F321" s="72">
        <v>2</v>
      </c>
      <c r="G321" s="48" t="s">
        <v>380</v>
      </c>
      <c r="H321" s="48" t="s">
        <v>2</v>
      </c>
      <c r="I321" s="1138" t="s">
        <v>1249</v>
      </c>
      <c r="J321" s="1138" t="s">
        <v>726</v>
      </c>
      <c r="K321" s="1138" t="s">
        <v>1250</v>
      </c>
      <c r="L321" s="1321" t="s">
        <v>1251</v>
      </c>
      <c r="M321" s="157"/>
      <c r="N321" s="126"/>
      <c r="O321" s="126"/>
    </row>
    <row r="322" spans="3:18" ht="94.5" customHeight="1" thickBot="1">
      <c r="C322" s="73">
        <v>2</v>
      </c>
      <c r="D322" s="74" t="s">
        <v>381</v>
      </c>
      <c r="E322" s="255" t="s">
        <v>382</v>
      </c>
      <c r="F322" s="215">
        <v>3</v>
      </c>
      <c r="G322" s="255" t="s">
        <v>383</v>
      </c>
      <c r="H322" s="48" t="s">
        <v>384</v>
      </c>
      <c r="I322" s="255" t="s">
        <v>1692</v>
      </c>
      <c r="J322" s="255" t="s">
        <v>1691</v>
      </c>
      <c r="K322" s="433">
        <v>1</v>
      </c>
      <c r="L322" s="141">
        <v>1</v>
      </c>
      <c r="M322" s="29"/>
      <c r="N322" s="126">
        <f>1/5*100</f>
        <v>20</v>
      </c>
      <c r="O322" s="126"/>
    </row>
    <row r="323" spans="3:18" ht="18" customHeight="1">
      <c r="C323" s="1315" t="s">
        <v>524</v>
      </c>
      <c r="D323" s="1316" t="s">
        <v>186</v>
      </c>
      <c r="E323" s="1316" t="s">
        <v>228</v>
      </c>
      <c r="F323" s="1316" t="s">
        <v>524</v>
      </c>
      <c r="G323" s="1316" t="s">
        <v>230</v>
      </c>
      <c r="H323" s="1316" t="s">
        <v>372</v>
      </c>
      <c r="I323" s="1168" t="s">
        <v>232</v>
      </c>
      <c r="J323" s="1168"/>
      <c r="K323" s="1168" t="s">
        <v>197</v>
      </c>
      <c r="L323" s="1169"/>
      <c r="M323" s="978" t="s">
        <v>1204</v>
      </c>
    </row>
    <row r="324" spans="3:18" ht="18" customHeight="1">
      <c r="C324" s="1317"/>
      <c r="D324" s="1318"/>
      <c r="E324" s="1318"/>
      <c r="F324" s="1318"/>
      <c r="G324" s="1318"/>
      <c r="H324" s="1318"/>
      <c r="I324" s="1173" t="s">
        <v>508</v>
      </c>
      <c r="J324" s="1173" t="s">
        <v>744</v>
      </c>
      <c r="K324" s="1173" t="s">
        <v>509</v>
      </c>
      <c r="L324" s="1174" t="s">
        <v>510</v>
      </c>
      <c r="M324" s="979"/>
    </row>
    <row r="325" spans="3:18">
      <c r="C325" s="1176" t="s">
        <v>410</v>
      </c>
      <c r="D325" s="1177" t="s">
        <v>411</v>
      </c>
      <c r="E325" s="1177" t="s">
        <v>412</v>
      </c>
      <c r="F325" s="1177" t="s">
        <v>413</v>
      </c>
      <c r="G325" s="1177" t="s">
        <v>414</v>
      </c>
      <c r="H325" s="1177" t="s">
        <v>415</v>
      </c>
      <c r="I325" s="1177" t="s">
        <v>373</v>
      </c>
      <c r="J325" s="1177" t="s">
        <v>374</v>
      </c>
      <c r="K325" s="1177" t="s">
        <v>375</v>
      </c>
      <c r="L325" s="1178" t="s">
        <v>376</v>
      </c>
      <c r="M325" s="89"/>
    </row>
    <row r="326" spans="3:18" ht="50.25" customHeight="1">
      <c r="C326" s="44">
        <v>3</v>
      </c>
      <c r="D326" s="218" t="s">
        <v>172</v>
      </c>
      <c r="E326" s="889" t="s">
        <v>385</v>
      </c>
      <c r="F326" s="293">
        <v>4</v>
      </c>
      <c r="G326" s="292" t="s">
        <v>386</v>
      </c>
      <c r="H326" s="292" t="s">
        <v>387</v>
      </c>
      <c r="I326" s="292" t="s">
        <v>1693</v>
      </c>
      <c r="J326" s="292" t="s">
        <v>727</v>
      </c>
      <c r="K326" s="35">
        <f>14/14</f>
        <v>1</v>
      </c>
      <c r="L326" s="145">
        <v>1</v>
      </c>
      <c r="M326" s="29"/>
      <c r="N326" s="126"/>
      <c r="O326" s="126"/>
    </row>
    <row r="327" spans="3:18" ht="69" customHeight="1">
      <c r="C327" s="729"/>
      <c r="D327" s="219"/>
      <c r="E327" s="909"/>
      <c r="F327" s="214">
        <v>5</v>
      </c>
      <c r="G327" s="217" t="s">
        <v>0</v>
      </c>
      <c r="H327" s="475" t="s">
        <v>1</v>
      </c>
      <c r="I327" s="439" t="s">
        <v>1694</v>
      </c>
      <c r="J327" s="217" t="s">
        <v>666</v>
      </c>
      <c r="K327" s="274" t="s">
        <v>703</v>
      </c>
      <c r="L327" s="221" t="s">
        <v>109</v>
      </c>
      <c r="M327" s="224"/>
      <c r="N327" s="126"/>
      <c r="O327" s="126"/>
    </row>
    <row r="328" spans="3:18" ht="50.25" customHeight="1">
      <c r="C328" s="73">
        <v>4</v>
      </c>
      <c r="D328" s="74" t="s">
        <v>173</v>
      </c>
      <c r="E328" s="292" t="s">
        <v>185</v>
      </c>
      <c r="F328" s="293">
        <v>6</v>
      </c>
      <c r="G328" s="292" t="s">
        <v>388</v>
      </c>
      <c r="H328" s="292" t="s">
        <v>389</v>
      </c>
      <c r="I328" s="292" t="s">
        <v>2640</v>
      </c>
      <c r="J328" s="292" t="s">
        <v>2641</v>
      </c>
      <c r="K328" s="454">
        <f>43/7068</f>
        <v>6.083757781550651E-3</v>
      </c>
      <c r="L328" s="454">
        <f>8/7068</f>
        <v>1.1318619128466328E-3</v>
      </c>
      <c r="M328" s="224"/>
      <c r="N328" s="126"/>
      <c r="O328" s="126"/>
    </row>
    <row r="329" spans="3:18" ht="50.25" customHeight="1">
      <c r="C329" s="729"/>
      <c r="D329" s="219"/>
      <c r="E329" s="236"/>
      <c r="F329" s="215">
        <v>7</v>
      </c>
      <c r="G329" s="255" t="s">
        <v>390</v>
      </c>
      <c r="H329" s="255" t="s">
        <v>391</v>
      </c>
      <c r="I329" s="255" t="s">
        <v>1695</v>
      </c>
      <c r="J329" s="255" t="s">
        <v>1696</v>
      </c>
      <c r="K329" s="433">
        <f>2/15</f>
        <v>0.13333333333333333</v>
      </c>
      <c r="L329" s="141">
        <f>2/6</f>
        <v>0.33333333333333331</v>
      </c>
      <c r="M329" s="29"/>
      <c r="N329" s="126"/>
      <c r="O329" s="126"/>
    </row>
    <row r="330" spans="3:18" ht="53.25" customHeight="1">
      <c r="C330" s="729"/>
      <c r="D330" s="219"/>
      <c r="E330" s="1322"/>
      <c r="F330" s="214">
        <v>8</v>
      </c>
      <c r="G330" s="216" t="s">
        <v>193</v>
      </c>
      <c r="H330" s="216" t="s">
        <v>192</v>
      </c>
      <c r="I330" s="255" t="s">
        <v>1697</v>
      </c>
      <c r="J330" s="255" t="s">
        <v>1252</v>
      </c>
      <c r="K330" s="832">
        <v>1</v>
      </c>
      <c r="L330" s="147">
        <v>1</v>
      </c>
      <c r="M330" s="29"/>
      <c r="N330" s="126"/>
      <c r="O330" s="126"/>
    </row>
    <row r="331" spans="3:18" ht="81" customHeight="1">
      <c r="C331" s="44">
        <v>5</v>
      </c>
      <c r="D331" s="218" t="s">
        <v>311</v>
      </c>
      <c r="E331" s="292" t="s">
        <v>3</v>
      </c>
      <c r="F331" s="293">
        <v>9</v>
      </c>
      <c r="G331" s="292" t="s">
        <v>527</v>
      </c>
      <c r="H331" s="292" t="s">
        <v>227</v>
      </c>
      <c r="I331" s="292" t="s">
        <v>2544</v>
      </c>
      <c r="J331" s="292" t="s">
        <v>2544</v>
      </c>
      <c r="K331" s="306" t="s">
        <v>483</v>
      </c>
      <c r="L331" s="128" t="s">
        <v>483</v>
      </c>
      <c r="M331" s="1198" t="s">
        <v>1248</v>
      </c>
      <c r="N331" s="126"/>
      <c r="O331" s="126"/>
    </row>
    <row r="332" spans="3:18" ht="78" customHeight="1">
      <c r="C332" s="47"/>
      <c r="D332" s="255"/>
      <c r="E332" s="292" t="s">
        <v>176</v>
      </c>
      <c r="F332" s="293">
        <v>10</v>
      </c>
      <c r="G332" s="292" t="s">
        <v>393</v>
      </c>
      <c r="H332" s="292" t="s">
        <v>394</v>
      </c>
      <c r="I332" s="255" t="s">
        <v>1253</v>
      </c>
      <c r="J332" s="255" t="s">
        <v>1254</v>
      </c>
      <c r="K332" s="433">
        <v>1</v>
      </c>
      <c r="L332" s="141">
        <v>1</v>
      </c>
      <c r="M332" s="29"/>
      <c r="N332" s="126"/>
      <c r="O332" s="126"/>
    </row>
    <row r="333" spans="3:18" ht="66" customHeight="1">
      <c r="C333" s="729"/>
      <c r="D333" s="730"/>
      <c r="E333" s="255" t="s">
        <v>177</v>
      </c>
      <c r="F333" s="215">
        <v>11</v>
      </c>
      <c r="G333" s="255" t="s">
        <v>395</v>
      </c>
      <c r="H333" s="255" t="s">
        <v>396</v>
      </c>
      <c r="I333" s="255" t="s">
        <v>1689</v>
      </c>
      <c r="J333" s="255" t="s">
        <v>1255</v>
      </c>
      <c r="K333" s="433">
        <v>1</v>
      </c>
      <c r="L333" s="141">
        <v>1</v>
      </c>
      <c r="M333" s="29"/>
      <c r="N333" s="126"/>
      <c r="O333" s="126"/>
      <c r="Q333" s="126"/>
    </row>
    <row r="334" spans="3:18" ht="63.75" customHeight="1">
      <c r="C334" s="47"/>
      <c r="D334" s="50"/>
      <c r="E334" s="292" t="s">
        <v>22</v>
      </c>
      <c r="F334" s="293">
        <v>12</v>
      </c>
      <c r="G334" s="292" t="s">
        <v>397</v>
      </c>
      <c r="H334" s="292" t="s">
        <v>398</v>
      </c>
      <c r="I334" s="255" t="s">
        <v>1690</v>
      </c>
      <c r="J334" s="255" t="s">
        <v>719</v>
      </c>
      <c r="K334" s="433">
        <v>1</v>
      </c>
      <c r="L334" s="141">
        <v>1</v>
      </c>
      <c r="M334" s="29"/>
      <c r="N334" s="126"/>
      <c r="O334" s="126"/>
      <c r="Q334" s="126"/>
    </row>
    <row r="335" spans="3:18" ht="54.75" customHeight="1">
      <c r="C335" s="44">
        <v>6</v>
      </c>
      <c r="D335" s="218" t="s">
        <v>23</v>
      </c>
      <c r="E335" s="292" t="s">
        <v>1159</v>
      </c>
      <c r="F335" s="293">
        <v>13</v>
      </c>
      <c r="G335" s="292" t="s">
        <v>1160</v>
      </c>
      <c r="H335" s="292" t="s">
        <v>1161</v>
      </c>
      <c r="I335" s="255" t="s">
        <v>2642</v>
      </c>
      <c r="J335" s="255" t="s">
        <v>2643</v>
      </c>
      <c r="K335" s="472">
        <f>3154432216/1480219106570</f>
        <v>2.1310576265357955E-3</v>
      </c>
      <c r="L335" s="1323" t="s">
        <v>2644</v>
      </c>
      <c r="M335" s="224"/>
      <c r="N335" s="126"/>
      <c r="O335" s="126">
        <v>6594674119</v>
      </c>
      <c r="P335" s="111">
        <v>1193408329568.4399</v>
      </c>
      <c r="Q335" s="93">
        <f>O335/P335</f>
        <v>5.5259159464596365E-3</v>
      </c>
      <c r="R335" s="93">
        <f>O336/P335</f>
        <v>7.0531156783896782E-4</v>
      </c>
    </row>
    <row r="336" spans="3:18" ht="53.25" customHeight="1">
      <c r="C336" s="729"/>
      <c r="D336" s="219"/>
      <c r="E336" s="292" t="s">
        <v>24</v>
      </c>
      <c r="F336" s="293">
        <v>14</v>
      </c>
      <c r="G336" s="292" t="s">
        <v>402</v>
      </c>
      <c r="H336" s="292" t="s">
        <v>178</v>
      </c>
      <c r="I336" s="255" t="s">
        <v>2645</v>
      </c>
      <c r="J336" s="255" t="s">
        <v>2646</v>
      </c>
      <c r="K336" s="741">
        <v>2.3E-3</v>
      </c>
      <c r="L336" s="17">
        <v>8.9999999999999998E-4</v>
      </c>
      <c r="M336" s="29"/>
      <c r="N336" s="126"/>
      <c r="O336" s="126">
        <v>841724700</v>
      </c>
      <c r="P336" s="111"/>
      <c r="Q336" s="126"/>
    </row>
    <row r="337" spans="3:18" ht="57" customHeight="1" thickBot="1">
      <c r="C337" s="729"/>
      <c r="D337" s="219"/>
      <c r="E337" s="216" t="s">
        <v>25</v>
      </c>
      <c r="F337" s="213">
        <v>15</v>
      </c>
      <c r="G337" s="216" t="s">
        <v>403</v>
      </c>
      <c r="H337" s="216" t="s">
        <v>4</v>
      </c>
      <c r="I337" s="217" t="s">
        <v>2647</v>
      </c>
      <c r="J337" s="217" t="s">
        <v>2648</v>
      </c>
      <c r="K337" s="1162">
        <v>1.1999999999999999E-3</v>
      </c>
      <c r="L337" s="1324">
        <v>2.0000000000000001E-4</v>
      </c>
      <c r="M337" s="29"/>
      <c r="N337" s="126">
        <v>841724000</v>
      </c>
      <c r="O337" s="97">
        <v>1014539500</v>
      </c>
      <c r="P337" s="111">
        <v>6275196097</v>
      </c>
      <c r="Q337" s="93">
        <f>O337/P337</f>
        <v>0.16167454918022781</v>
      </c>
      <c r="R337" s="62" t="s">
        <v>1256</v>
      </c>
    </row>
    <row r="338" spans="3:18" ht="18" customHeight="1">
      <c r="C338" s="1315" t="s">
        <v>524</v>
      </c>
      <c r="D338" s="1316" t="s">
        <v>186</v>
      </c>
      <c r="E338" s="1316" t="s">
        <v>228</v>
      </c>
      <c r="F338" s="1316" t="s">
        <v>524</v>
      </c>
      <c r="G338" s="1316" t="s">
        <v>230</v>
      </c>
      <c r="H338" s="1316" t="s">
        <v>372</v>
      </c>
      <c r="I338" s="1168" t="s">
        <v>232</v>
      </c>
      <c r="J338" s="1168"/>
      <c r="K338" s="1168" t="s">
        <v>197</v>
      </c>
      <c r="L338" s="1169"/>
      <c r="M338" s="978" t="s">
        <v>1204</v>
      </c>
    </row>
    <row r="339" spans="3:18" ht="18" customHeight="1">
      <c r="C339" s="1317"/>
      <c r="D339" s="1318"/>
      <c r="E339" s="1318"/>
      <c r="F339" s="1318"/>
      <c r="G339" s="1318"/>
      <c r="H339" s="1318"/>
      <c r="I339" s="1173" t="s">
        <v>508</v>
      </c>
      <c r="J339" s="1173" t="s">
        <v>744</v>
      </c>
      <c r="K339" s="1173" t="s">
        <v>509</v>
      </c>
      <c r="L339" s="1174" t="s">
        <v>510</v>
      </c>
      <c r="M339" s="979"/>
    </row>
    <row r="340" spans="3:18">
      <c r="C340" s="1176" t="s">
        <v>410</v>
      </c>
      <c r="D340" s="1177" t="s">
        <v>411</v>
      </c>
      <c r="E340" s="1177" t="s">
        <v>412</v>
      </c>
      <c r="F340" s="1177" t="s">
        <v>413</v>
      </c>
      <c r="G340" s="1177" t="s">
        <v>414</v>
      </c>
      <c r="H340" s="1177" t="s">
        <v>415</v>
      </c>
      <c r="I340" s="1177" t="s">
        <v>373</v>
      </c>
      <c r="J340" s="1177" t="s">
        <v>374</v>
      </c>
      <c r="K340" s="1177" t="s">
        <v>375</v>
      </c>
      <c r="L340" s="1178" t="s">
        <v>376</v>
      </c>
      <c r="M340" s="89"/>
    </row>
    <row r="341" spans="3:18" ht="57.75" customHeight="1">
      <c r="C341" s="87"/>
      <c r="D341" s="74"/>
      <c r="E341" s="292"/>
      <c r="F341" s="293">
        <v>16</v>
      </c>
      <c r="G341" s="292" t="s">
        <v>404</v>
      </c>
      <c r="H341" s="292" t="s">
        <v>405</v>
      </c>
      <c r="I341" s="292" t="s">
        <v>2649</v>
      </c>
      <c r="J341" s="92" t="s">
        <v>2650</v>
      </c>
      <c r="K341" s="37">
        <v>4.5999999999999999E-3</v>
      </c>
      <c r="L341" s="156">
        <v>2.0000000000000001E-4</v>
      </c>
      <c r="M341" s="1325"/>
      <c r="N341" s="126">
        <v>1147778461568</v>
      </c>
      <c r="O341" s="126">
        <v>347126000</v>
      </c>
      <c r="P341" s="111">
        <v>819608404</v>
      </c>
      <c r="Q341" s="93">
        <f>O341/P341</f>
        <v>0.42352664797712347</v>
      </c>
    </row>
    <row r="342" spans="3:18" ht="67.5" customHeight="1">
      <c r="C342" s="47"/>
      <c r="D342" s="223"/>
      <c r="E342" s="255" t="s">
        <v>331</v>
      </c>
      <c r="F342" s="215">
        <v>17</v>
      </c>
      <c r="G342" s="255" t="s">
        <v>42</v>
      </c>
      <c r="H342" s="255" t="s">
        <v>43</v>
      </c>
      <c r="I342" s="255" t="s">
        <v>526</v>
      </c>
      <c r="J342" s="255" t="s">
        <v>526</v>
      </c>
      <c r="K342" s="286" t="s">
        <v>484</v>
      </c>
      <c r="L342" s="222" t="s">
        <v>484</v>
      </c>
      <c r="M342" s="1198" t="s">
        <v>1257</v>
      </c>
      <c r="N342" s="97">
        <f>N337/N341*100</f>
        <v>7.3335057956228453E-2</v>
      </c>
      <c r="O342" s="126">
        <f>5075040+14989000</f>
        <v>20064040</v>
      </c>
      <c r="P342" s="111">
        <v>10310000</v>
      </c>
    </row>
    <row r="343" spans="3:18" ht="26.25" customHeight="1">
      <c r="C343" s="44">
        <v>7</v>
      </c>
      <c r="D343" s="52" t="s">
        <v>537</v>
      </c>
      <c r="E343" s="255" t="s">
        <v>333</v>
      </c>
      <c r="F343" s="215">
        <v>18</v>
      </c>
      <c r="G343" s="255" t="s">
        <v>44</v>
      </c>
      <c r="H343" s="255" t="s">
        <v>6</v>
      </c>
      <c r="I343" s="255" t="s">
        <v>503</v>
      </c>
      <c r="J343" s="255" t="s">
        <v>503</v>
      </c>
      <c r="K343" s="286" t="s">
        <v>332</v>
      </c>
      <c r="L343" s="222" t="s">
        <v>332</v>
      </c>
      <c r="M343" s="224"/>
      <c r="N343" s="126"/>
      <c r="O343" s="126">
        <v>20064040</v>
      </c>
      <c r="P343" s="111">
        <v>420412404</v>
      </c>
      <c r="Q343" s="93">
        <f>P342/P343</f>
        <v>2.4523539034304993E-2</v>
      </c>
    </row>
    <row r="344" spans="3:18" ht="54.75" customHeight="1">
      <c r="C344" s="729"/>
      <c r="D344" s="77"/>
      <c r="E344" s="216" t="s">
        <v>334</v>
      </c>
      <c r="F344" s="213">
        <v>19</v>
      </c>
      <c r="G344" s="216" t="s">
        <v>175</v>
      </c>
      <c r="H344" s="216" t="s">
        <v>406</v>
      </c>
      <c r="I344" s="255" t="s">
        <v>2651</v>
      </c>
      <c r="J344" s="255" t="s">
        <v>1241</v>
      </c>
      <c r="K344" s="741">
        <v>1.3270000000000001E-2</v>
      </c>
      <c r="L344" s="27">
        <v>0</v>
      </c>
      <c r="M344" s="29" t="s">
        <v>1240</v>
      </c>
      <c r="N344" s="126">
        <v>132</v>
      </c>
      <c r="O344" s="126">
        <v>1919656048</v>
      </c>
      <c r="P344" s="93">
        <f>O343/O344</f>
        <v>1.0451893202901522E-2</v>
      </c>
      <c r="Q344" s="93">
        <f>P342/P341</f>
        <v>1.2579177994861067E-2</v>
      </c>
    </row>
    <row r="345" spans="3:18" ht="38.25">
      <c r="C345" s="44">
        <v>8</v>
      </c>
      <c r="D345" s="987" t="s">
        <v>335</v>
      </c>
      <c r="E345" s="78" t="s">
        <v>336</v>
      </c>
      <c r="F345" s="886">
        <v>20</v>
      </c>
      <c r="G345" s="216" t="s">
        <v>337</v>
      </c>
      <c r="H345" s="216" t="s">
        <v>291</v>
      </c>
      <c r="I345" s="216" t="s">
        <v>408</v>
      </c>
      <c r="J345" s="216" t="s">
        <v>408</v>
      </c>
      <c r="K345" s="860" t="s">
        <v>488</v>
      </c>
      <c r="L345" s="1020" t="s">
        <v>488</v>
      </c>
      <c r="M345" s="1096" t="s">
        <v>1247</v>
      </c>
      <c r="N345" s="126">
        <v>80</v>
      </c>
      <c r="O345" s="126"/>
      <c r="P345" s="93">
        <f>O343/P337</f>
        <v>3.1973566546537198E-3</v>
      </c>
    </row>
    <row r="346" spans="3:18">
      <c r="C346" s="729"/>
      <c r="D346" s="988"/>
      <c r="E346" s="53"/>
      <c r="F346" s="932"/>
      <c r="G346" s="217" t="s">
        <v>338</v>
      </c>
      <c r="H346" s="217"/>
      <c r="I346" s="217" t="s">
        <v>485</v>
      </c>
      <c r="J346" s="217" t="s">
        <v>485</v>
      </c>
      <c r="K346" s="861"/>
      <c r="L346" s="1021"/>
      <c r="M346" s="1096"/>
      <c r="N346" s="126">
        <v>5</v>
      </c>
      <c r="O346" s="126"/>
    </row>
    <row r="347" spans="3:18">
      <c r="C347" s="729"/>
      <c r="D347" s="988"/>
      <c r="E347" s="53"/>
      <c r="F347" s="932"/>
      <c r="G347" s="217" t="s">
        <v>340</v>
      </c>
      <c r="H347" s="217"/>
      <c r="I347" s="217" t="s">
        <v>486</v>
      </c>
      <c r="J347" s="217" t="s">
        <v>486</v>
      </c>
      <c r="K347" s="861"/>
      <c r="L347" s="1021"/>
      <c r="M347" s="1096"/>
      <c r="N347" s="126">
        <v>20</v>
      </c>
      <c r="O347" s="126"/>
    </row>
    <row r="348" spans="3:18">
      <c r="C348" s="729"/>
      <c r="D348" s="988"/>
      <c r="E348" s="53"/>
      <c r="F348" s="932"/>
      <c r="G348" s="217" t="s">
        <v>341</v>
      </c>
      <c r="H348" s="217"/>
      <c r="I348" s="217" t="s">
        <v>986</v>
      </c>
      <c r="J348" s="217" t="s">
        <v>986</v>
      </c>
      <c r="K348" s="861"/>
      <c r="L348" s="1021"/>
      <c r="M348" s="1096"/>
      <c r="N348" s="126">
        <v>2</v>
      </c>
      <c r="O348" s="126"/>
    </row>
    <row r="349" spans="3:18" ht="16.5" customHeight="1">
      <c r="C349" s="729"/>
      <c r="D349" s="988"/>
      <c r="E349" s="53"/>
      <c r="F349" s="932"/>
      <c r="G349" s="217" t="s">
        <v>342</v>
      </c>
      <c r="H349" s="217"/>
      <c r="I349" s="217" t="s">
        <v>1258</v>
      </c>
      <c r="J349" s="217" t="s">
        <v>1258</v>
      </c>
      <c r="K349" s="861"/>
      <c r="L349" s="1021"/>
      <c r="M349" s="1096"/>
      <c r="N349" s="126">
        <v>7</v>
      </c>
      <c r="O349" s="126"/>
    </row>
    <row r="350" spans="3:18" ht="29.25" customHeight="1">
      <c r="C350" s="729"/>
      <c r="D350" s="988"/>
      <c r="E350" s="80"/>
      <c r="F350" s="954"/>
      <c r="G350" s="255" t="s">
        <v>343</v>
      </c>
      <c r="H350" s="255"/>
      <c r="I350" s="255" t="s">
        <v>487</v>
      </c>
      <c r="J350" s="255" t="s">
        <v>487</v>
      </c>
      <c r="K350" s="862"/>
      <c r="L350" s="1022"/>
      <c r="M350" s="1096"/>
      <c r="N350" s="126">
        <v>6</v>
      </c>
      <c r="O350" s="126"/>
    </row>
    <row r="351" spans="3:18" ht="38.25" customHeight="1" thickBot="1">
      <c r="C351" s="54"/>
      <c r="D351" s="55"/>
      <c r="E351" s="30" t="s">
        <v>344</v>
      </c>
      <c r="F351" s="60">
        <v>21</v>
      </c>
      <c r="G351" s="30" t="s">
        <v>8</v>
      </c>
      <c r="H351" s="30" t="s">
        <v>7</v>
      </c>
      <c r="I351" s="30" t="s">
        <v>987</v>
      </c>
      <c r="J351" s="30" t="s">
        <v>409</v>
      </c>
      <c r="K351" s="746" t="s">
        <v>332</v>
      </c>
      <c r="L351" s="591" t="s">
        <v>109</v>
      </c>
      <c r="M351" s="842"/>
      <c r="N351" s="126">
        <v>4</v>
      </c>
      <c r="O351" s="126"/>
    </row>
  </sheetData>
  <mergeCells count="947">
    <mergeCell ref="M338:M339"/>
    <mergeCell ref="L74:L79"/>
    <mergeCell ref="H129:H130"/>
    <mergeCell ref="G151:G152"/>
    <mergeCell ref="H151:H152"/>
    <mergeCell ref="I151:J151"/>
    <mergeCell ref="K151:L151"/>
    <mergeCell ref="M151:M152"/>
    <mergeCell ref="C323:C324"/>
    <mergeCell ref="D323:D324"/>
    <mergeCell ref="E323:E324"/>
    <mergeCell ref="F323:F324"/>
    <mergeCell ref="G323:G324"/>
    <mergeCell ref="H323:H324"/>
    <mergeCell ref="I323:J323"/>
    <mergeCell ref="K323:L323"/>
    <mergeCell ref="M323:M324"/>
    <mergeCell ref="H214:H215"/>
    <mergeCell ref="C221:C222"/>
    <mergeCell ref="D221:D222"/>
    <mergeCell ref="D234:D237"/>
    <mergeCell ref="E234:E237"/>
    <mergeCell ref="F234:F237"/>
    <mergeCell ref="G234:G237"/>
    <mergeCell ref="C151:C152"/>
    <mergeCell ref="D151:D152"/>
    <mergeCell ref="I49:J49"/>
    <mergeCell ref="D49:D50"/>
    <mergeCell ref="E49:E50"/>
    <mergeCell ref="F49:F50"/>
    <mergeCell ref="G49:G50"/>
    <mergeCell ref="H22:H23"/>
    <mergeCell ref="E151:E152"/>
    <mergeCell ref="F151:F152"/>
    <mergeCell ref="F129:F130"/>
    <mergeCell ref="G129:G130"/>
    <mergeCell ref="H49:H50"/>
    <mergeCell ref="D114:D119"/>
    <mergeCell ref="F114:F119"/>
    <mergeCell ref="C135:C136"/>
    <mergeCell ref="D135:D136"/>
    <mergeCell ref="E135:E136"/>
    <mergeCell ref="F135:F136"/>
    <mergeCell ref="G135:G136"/>
    <mergeCell ref="H135:H136"/>
    <mergeCell ref="I135:J135"/>
    <mergeCell ref="C123:M123"/>
    <mergeCell ref="M114:M119"/>
    <mergeCell ref="M49:M50"/>
    <mergeCell ref="M74:M79"/>
    <mergeCell ref="I22:J22"/>
    <mergeCell ref="K22:L22"/>
    <mergeCell ref="M22:M23"/>
    <mergeCell ref="C82:M82"/>
    <mergeCell ref="C122:M122"/>
    <mergeCell ref="K49:L49"/>
    <mergeCell ref="C84:M84"/>
    <mergeCell ref="C101:C102"/>
    <mergeCell ref="D101:D102"/>
    <mergeCell ref="E101:E102"/>
    <mergeCell ref="F101:F102"/>
    <mergeCell ref="G101:G102"/>
    <mergeCell ref="H101:H102"/>
    <mergeCell ref="I101:J101"/>
    <mergeCell ref="K101:L101"/>
    <mergeCell ref="M101:M102"/>
    <mergeCell ref="C89:C90"/>
    <mergeCell ref="D89:D90"/>
    <mergeCell ref="E89:E90"/>
    <mergeCell ref="F89:F90"/>
    <mergeCell ref="G89:G90"/>
    <mergeCell ref="I89:J89"/>
    <mergeCell ref="EI3:EP3"/>
    <mergeCell ref="AY3:BF3"/>
    <mergeCell ref="BG3:BN3"/>
    <mergeCell ref="BO3:BV3"/>
    <mergeCell ref="BW3:CD3"/>
    <mergeCell ref="CE3:CL3"/>
    <mergeCell ref="CM3:CT3"/>
    <mergeCell ref="CU3:DB3"/>
    <mergeCell ref="DC3:DJ3"/>
    <mergeCell ref="DK3:DR3"/>
    <mergeCell ref="DS3:DZ3"/>
    <mergeCell ref="EA3:EH3"/>
    <mergeCell ref="EQ3:EX3"/>
    <mergeCell ref="EY3:FF3"/>
    <mergeCell ref="HS2:HZ2"/>
    <mergeCell ref="IA2:IH2"/>
    <mergeCell ref="II2:IP2"/>
    <mergeCell ref="IQ2:IX2"/>
    <mergeCell ref="EY2:FF2"/>
    <mergeCell ref="FG2:FN2"/>
    <mergeCell ref="FO2:FV2"/>
    <mergeCell ref="FW2:GD2"/>
    <mergeCell ref="GU3:HB3"/>
    <mergeCell ref="HC3:HJ3"/>
    <mergeCell ref="HK3:HR3"/>
    <mergeCell ref="HS3:HZ3"/>
    <mergeCell ref="IA3:IH3"/>
    <mergeCell ref="II3:IP3"/>
    <mergeCell ref="IQ3:IX3"/>
    <mergeCell ref="FG3:FN3"/>
    <mergeCell ref="FO3:FV3"/>
    <mergeCell ref="FW3:GD3"/>
    <mergeCell ref="GE3:GL3"/>
    <mergeCell ref="GM3:GT3"/>
    <mergeCell ref="GE2:GL2"/>
    <mergeCell ref="GM2:GT2"/>
    <mergeCell ref="GU2:HB2"/>
    <mergeCell ref="HC2:HJ2"/>
    <mergeCell ref="HK2:HR2"/>
    <mergeCell ref="S2:Z2"/>
    <mergeCell ref="AA2:AH2"/>
    <mergeCell ref="AI2:AP2"/>
    <mergeCell ref="EI2:EP2"/>
    <mergeCell ref="EQ2:EX2"/>
    <mergeCell ref="AY2:BF2"/>
    <mergeCell ref="BG2:BN2"/>
    <mergeCell ref="BO2:BV2"/>
    <mergeCell ref="CM2:CT2"/>
    <mergeCell ref="CU2:DB2"/>
    <mergeCell ref="DC2:DJ2"/>
    <mergeCell ref="DK2:DR2"/>
    <mergeCell ref="DS2:DZ2"/>
    <mergeCell ref="EA2:EH2"/>
    <mergeCell ref="DS1:DZ1"/>
    <mergeCell ref="EA1:EH1"/>
    <mergeCell ref="EI1:EP1"/>
    <mergeCell ref="CM1:CT1"/>
    <mergeCell ref="CU1:DB1"/>
    <mergeCell ref="DC1:DJ1"/>
    <mergeCell ref="DK1:DR1"/>
    <mergeCell ref="C1:M1"/>
    <mergeCell ref="IQ1:IX1"/>
    <mergeCell ref="EQ1:EX1"/>
    <mergeCell ref="EY1:FF1"/>
    <mergeCell ref="FG1:FN1"/>
    <mergeCell ref="FO1:FV1"/>
    <mergeCell ref="FW1:GD1"/>
    <mergeCell ref="GE1:GL1"/>
    <mergeCell ref="GM1:GT1"/>
    <mergeCell ref="GU1:HB1"/>
    <mergeCell ref="HC1:HJ1"/>
    <mergeCell ref="HK1:HR1"/>
    <mergeCell ref="HS1:HZ1"/>
    <mergeCell ref="IA1:IH1"/>
    <mergeCell ref="II1:IP1"/>
    <mergeCell ref="S1:Z1"/>
    <mergeCell ref="AA1:AH1"/>
    <mergeCell ref="AI1:AP1"/>
    <mergeCell ref="AQ1:AX1"/>
    <mergeCell ref="AY1:BF1"/>
    <mergeCell ref="BW1:CD1"/>
    <mergeCell ref="CE1:CL1"/>
    <mergeCell ref="BG1:BN1"/>
    <mergeCell ref="BO1:BV1"/>
    <mergeCell ref="AQ2:AX2"/>
    <mergeCell ref="S3:Z3"/>
    <mergeCell ref="AA3:AH3"/>
    <mergeCell ref="AI3:AP3"/>
    <mergeCell ref="AQ3:AX3"/>
    <mergeCell ref="BW2:CD2"/>
    <mergeCell ref="CE2:CL2"/>
    <mergeCell ref="K297:K302"/>
    <mergeCell ref="L297:L302"/>
    <mergeCell ref="F297:F302"/>
    <mergeCell ref="C272:C273"/>
    <mergeCell ref="C214:C215"/>
    <mergeCell ref="D214:D215"/>
    <mergeCell ref="E214:E215"/>
    <mergeCell ref="F214:F215"/>
    <mergeCell ref="G214:G215"/>
    <mergeCell ref="D297:D302"/>
    <mergeCell ref="E297:E298"/>
    <mergeCell ref="C228:C233"/>
    <mergeCell ref="D228:D233"/>
    <mergeCell ref="C244:C245"/>
    <mergeCell ref="D244:D245"/>
    <mergeCell ref="E244:E245"/>
    <mergeCell ref="F244:F245"/>
    <mergeCell ref="G244:G245"/>
    <mergeCell ref="C242:C243"/>
    <mergeCell ref="D242:D243"/>
    <mergeCell ref="E242:E243"/>
    <mergeCell ref="F242:F243"/>
    <mergeCell ref="G242:G243"/>
    <mergeCell ref="F256:F257"/>
    <mergeCell ref="C2:M2"/>
    <mergeCell ref="F272:F273"/>
    <mergeCell ref="G272:G273"/>
    <mergeCell ref="H272:H273"/>
    <mergeCell ref="K272:L272"/>
    <mergeCell ref="G221:G222"/>
    <mergeCell ref="E55:E56"/>
    <mergeCell ref="C129:C130"/>
    <mergeCell ref="D129:D130"/>
    <mergeCell ref="E129:E130"/>
    <mergeCell ref="K221:K222"/>
    <mergeCell ref="L221:L222"/>
    <mergeCell ref="C223:C224"/>
    <mergeCell ref="D223:D224"/>
    <mergeCell ref="E223:E224"/>
    <mergeCell ref="F223:F224"/>
    <mergeCell ref="G223:G224"/>
    <mergeCell ref="E221:E222"/>
    <mergeCell ref="F221:F222"/>
    <mergeCell ref="E272:E273"/>
    <mergeCell ref="H221:H222"/>
    <mergeCell ref="L34:L39"/>
    <mergeCell ref="E158:E159"/>
    <mergeCell ref="H9:H10"/>
    <mergeCell ref="E326:E327"/>
    <mergeCell ref="D345:D350"/>
    <mergeCell ref="F345:F350"/>
    <mergeCell ref="K345:K350"/>
    <mergeCell ref="L345:L350"/>
    <mergeCell ref="H317:H318"/>
    <mergeCell ref="L232:L233"/>
    <mergeCell ref="H223:H224"/>
    <mergeCell ref="C338:C339"/>
    <mergeCell ref="D338:D339"/>
    <mergeCell ref="E338:E339"/>
    <mergeCell ref="F338:F339"/>
    <mergeCell ref="G338:G339"/>
    <mergeCell ref="H338:H339"/>
    <mergeCell ref="I338:J338"/>
    <mergeCell ref="K338:L338"/>
    <mergeCell ref="C317:C318"/>
    <mergeCell ref="D317:D318"/>
    <mergeCell ref="E317:E318"/>
    <mergeCell ref="F317:F318"/>
    <mergeCell ref="G317:G318"/>
    <mergeCell ref="I317:J317"/>
    <mergeCell ref="D272:D273"/>
    <mergeCell ref="I272:J272"/>
    <mergeCell ref="C234:C237"/>
    <mergeCell ref="C225:C227"/>
    <mergeCell ref="D225:D227"/>
    <mergeCell ref="E225:E227"/>
    <mergeCell ref="M234:M237"/>
    <mergeCell ref="M228:M229"/>
    <mergeCell ref="M221:M222"/>
    <mergeCell ref="K228:K229"/>
    <mergeCell ref="F225:F227"/>
    <mergeCell ref="G225:G227"/>
    <mergeCell ref="L223:L224"/>
    <mergeCell ref="M223:M224"/>
    <mergeCell ref="K223:K224"/>
    <mergeCell ref="H225:H227"/>
    <mergeCell ref="E238:E239"/>
    <mergeCell ref="F238:F239"/>
    <mergeCell ref="G238:G239"/>
    <mergeCell ref="H238:H239"/>
    <mergeCell ref="H234:H237"/>
    <mergeCell ref="E228:E233"/>
    <mergeCell ref="F230:F231"/>
    <mergeCell ref="G230:G231"/>
    <mergeCell ref="H230:H231"/>
    <mergeCell ref="G256:G257"/>
    <mergeCell ref="M252:M253"/>
    <mergeCell ref="F252:F253"/>
    <mergeCell ref="G252:G253"/>
    <mergeCell ref="H252:H253"/>
    <mergeCell ref="K252:K253"/>
    <mergeCell ref="H256:H257"/>
    <mergeCell ref="K256:K257"/>
    <mergeCell ref="L256:L257"/>
    <mergeCell ref="M256:M257"/>
    <mergeCell ref="M345:M350"/>
    <mergeCell ref="M9:M10"/>
    <mergeCell ref="M212:M213"/>
    <mergeCell ref="M258:M263"/>
    <mergeCell ref="M297:M302"/>
    <mergeCell ref="M250:M251"/>
    <mergeCell ref="F248:F249"/>
    <mergeCell ref="G248:G249"/>
    <mergeCell ref="H248:H249"/>
    <mergeCell ref="K248:K249"/>
    <mergeCell ref="L228:L229"/>
    <mergeCell ref="H242:H243"/>
    <mergeCell ref="K242:K243"/>
    <mergeCell ref="L242:L243"/>
    <mergeCell ref="M242:M243"/>
    <mergeCell ref="L244:L245"/>
    <mergeCell ref="F232:F233"/>
    <mergeCell ref="G232:G233"/>
    <mergeCell ref="H232:H233"/>
    <mergeCell ref="K232:K233"/>
    <mergeCell ref="K238:K239"/>
    <mergeCell ref="H244:H245"/>
    <mergeCell ref="K244:K245"/>
    <mergeCell ref="F246:F247"/>
    <mergeCell ref="L246:L247"/>
    <mergeCell ref="M246:M247"/>
    <mergeCell ref="L248:L249"/>
    <mergeCell ref="M248:M249"/>
    <mergeCell ref="K230:K231"/>
    <mergeCell ref="I240:J240"/>
    <mergeCell ref="K240:L240"/>
    <mergeCell ref="M240:M241"/>
    <mergeCell ref="C266:M266"/>
    <mergeCell ref="E246:E247"/>
    <mergeCell ref="G246:G247"/>
    <mergeCell ref="H246:H247"/>
    <mergeCell ref="K246:K247"/>
    <mergeCell ref="L252:L253"/>
    <mergeCell ref="E250:E251"/>
    <mergeCell ref="F250:F251"/>
    <mergeCell ref="G250:G251"/>
    <mergeCell ref="H250:H251"/>
    <mergeCell ref="K250:K251"/>
    <mergeCell ref="L250:L251"/>
    <mergeCell ref="E248:E249"/>
    <mergeCell ref="C256:C257"/>
    <mergeCell ref="D256:D257"/>
    <mergeCell ref="E256:E257"/>
    <mergeCell ref="M244:M245"/>
    <mergeCell ref="L238:L239"/>
    <mergeCell ref="M238:M239"/>
    <mergeCell ref="M230:M231"/>
    <mergeCell ref="I234:I237"/>
    <mergeCell ref="J234:J237"/>
    <mergeCell ref="K234:K237"/>
    <mergeCell ref="L234:L237"/>
    <mergeCell ref="M232:M233"/>
    <mergeCell ref="L230:L231"/>
    <mergeCell ref="C206:M206"/>
    <mergeCell ref="F158:F163"/>
    <mergeCell ref="K158:K163"/>
    <mergeCell ref="L158:L163"/>
    <mergeCell ref="C3:M3"/>
    <mergeCell ref="C42:M42"/>
    <mergeCell ref="S42:Z42"/>
    <mergeCell ref="AA42:AH42"/>
    <mergeCell ref="S82:Z82"/>
    <mergeCell ref="AA82:AH82"/>
    <mergeCell ref="S122:Z122"/>
    <mergeCell ref="AA122:AH122"/>
    <mergeCell ref="S206:Z206"/>
    <mergeCell ref="AA206:AH206"/>
    <mergeCell ref="K114:K119"/>
    <mergeCell ref="L114:L119"/>
    <mergeCell ref="E114:E115"/>
    <mergeCell ref="I129:J129"/>
    <mergeCell ref="K129:L129"/>
    <mergeCell ref="D158:D163"/>
    <mergeCell ref="H89:H90"/>
    <mergeCell ref="M158:M163"/>
    <mergeCell ref="I9:J9"/>
    <mergeCell ref="C124:M124"/>
    <mergeCell ref="AI42:AP42"/>
    <mergeCell ref="AQ42:AX42"/>
    <mergeCell ref="AY42:BF42"/>
    <mergeCell ref="BG42:BN42"/>
    <mergeCell ref="BO42:BV42"/>
    <mergeCell ref="C9:C10"/>
    <mergeCell ref="D9:D10"/>
    <mergeCell ref="E9:E10"/>
    <mergeCell ref="F9:F10"/>
    <mergeCell ref="G9:G10"/>
    <mergeCell ref="C22:C23"/>
    <mergeCell ref="D22:D23"/>
    <mergeCell ref="E22:E23"/>
    <mergeCell ref="F22:F23"/>
    <mergeCell ref="G22:G23"/>
    <mergeCell ref="K9:L9"/>
    <mergeCell ref="E15:E16"/>
    <mergeCell ref="D34:D39"/>
    <mergeCell ref="F34:F39"/>
    <mergeCell ref="K34:K39"/>
    <mergeCell ref="M34:M39"/>
    <mergeCell ref="BW42:CD42"/>
    <mergeCell ref="CE42:CL42"/>
    <mergeCell ref="CM42:CT42"/>
    <mergeCell ref="CU42:DB42"/>
    <mergeCell ref="DC42:DJ42"/>
    <mergeCell ref="DK42:DR42"/>
    <mergeCell ref="DS42:DZ42"/>
    <mergeCell ref="EA42:EH42"/>
    <mergeCell ref="EI42:EP42"/>
    <mergeCell ref="EQ42:EX42"/>
    <mergeCell ref="EY42:FF42"/>
    <mergeCell ref="FG42:FN42"/>
    <mergeCell ref="FO42:FV42"/>
    <mergeCell ref="FW42:GD42"/>
    <mergeCell ref="GE42:GL42"/>
    <mergeCell ref="GM42:GT42"/>
    <mergeCell ref="GU42:HB42"/>
    <mergeCell ref="HC42:HJ42"/>
    <mergeCell ref="HK42:HR42"/>
    <mergeCell ref="HS42:HZ42"/>
    <mergeCell ref="IA42:IH42"/>
    <mergeCell ref="II42:IP42"/>
    <mergeCell ref="IQ42:IX42"/>
    <mergeCell ref="C43:M43"/>
    <mergeCell ref="S43:Z43"/>
    <mergeCell ref="AA43:AH43"/>
    <mergeCell ref="AI43:AP43"/>
    <mergeCell ref="AQ43:AX43"/>
    <mergeCell ref="AY43:BF43"/>
    <mergeCell ref="BG43:BN43"/>
    <mergeCell ref="BO43:BV43"/>
    <mergeCell ref="BW43:CD43"/>
    <mergeCell ref="CE43:CL43"/>
    <mergeCell ref="CM43:CT43"/>
    <mergeCell ref="CU43:DB43"/>
    <mergeCell ref="DC43:DJ43"/>
    <mergeCell ref="DK43:DR43"/>
    <mergeCell ref="DS43:DZ43"/>
    <mergeCell ref="EA43:EH43"/>
    <mergeCell ref="EI43:EP43"/>
    <mergeCell ref="EQ43:EX43"/>
    <mergeCell ref="EY43:FF43"/>
    <mergeCell ref="FG43:FN43"/>
    <mergeCell ref="FO43:FV43"/>
    <mergeCell ref="FW43:GD43"/>
    <mergeCell ref="GE43:GL43"/>
    <mergeCell ref="GM43:GT43"/>
    <mergeCell ref="GU43:HB43"/>
    <mergeCell ref="HC43:HJ43"/>
    <mergeCell ref="HK43:HR43"/>
    <mergeCell ref="HS43:HZ43"/>
    <mergeCell ref="IA43:IH43"/>
    <mergeCell ref="II43:IP43"/>
    <mergeCell ref="IQ43:IX43"/>
    <mergeCell ref="C44:M44"/>
    <mergeCell ref="S44:Z44"/>
    <mergeCell ref="AA44:AH44"/>
    <mergeCell ref="AI44:AP44"/>
    <mergeCell ref="AQ44:AX44"/>
    <mergeCell ref="AY44:BF44"/>
    <mergeCell ref="BG44:BN44"/>
    <mergeCell ref="BO44:BV44"/>
    <mergeCell ref="BW44:CD44"/>
    <mergeCell ref="CE44:CL44"/>
    <mergeCell ref="CM44:CT44"/>
    <mergeCell ref="CU44:DB44"/>
    <mergeCell ref="DC44:DJ44"/>
    <mergeCell ref="DK44:DR44"/>
    <mergeCell ref="DS44:DZ44"/>
    <mergeCell ref="EA44:EH44"/>
    <mergeCell ref="EI44:EP44"/>
    <mergeCell ref="EQ44:EX44"/>
    <mergeCell ref="EY44:FF44"/>
    <mergeCell ref="FG44:FN44"/>
    <mergeCell ref="FO44:FV44"/>
    <mergeCell ref="IQ44:IX44"/>
    <mergeCell ref="E74:E77"/>
    <mergeCell ref="C62:C63"/>
    <mergeCell ref="D62:D63"/>
    <mergeCell ref="E62:E63"/>
    <mergeCell ref="F62:F63"/>
    <mergeCell ref="G62:G63"/>
    <mergeCell ref="H62:H63"/>
    <mergeCell ref="I62:J62"/>
    <mergeCell ref="K62:L62"/>
    <mergeCell ref="M62:M63"/>
    <mergeCell ref="FW44:GD44"/>
    <mergeCell ref="GE44:GL44"/>
    <mergeCell ref="GM44:GT44"/>
    <mergeCell ref="GU44:HB44"/>
    <mergeCell ref="HC44:HJ44"/>
    <mergeCell ref="HK44:HR44"/>
    <mergeCell ref="HS44:HZ44"/>
    <mergeCell ref="IA44:IH44"/>
    <mergeCell ref="II44:IP44"/>
    <mergeCell ref="C49:C50"/>
    <mergeCell ref="D74:D79"/>
    <mergeCell ref="F74:F79"/>
    <mergeCell ref="K74:K79"/>
    <mergeCell ref="AI82:AP82"/>
    <mergeCell ref="AQ82:AX82"/>
    <mergeCell ref="AY82:BF82"/>
    <mergeCell ref="BG82:BN82"/>
    <mergeCell ref="BO82:BV82"/>
    <mergeCell ref="BW82:CD82"/>
    <mergeCell ref="CE82:CL82"/>
    <mergeCell ref="CM82:CT82"/>
    <mergeCell ref="CU82:DB82"/>
    <mergeCell ref="DC82:DJ82"/>
    <mergeCell ref="DK82:DR82"/>
    <mergeCell ref="DS82:DZ82"/>
    <mergeCell ref="EA82:EH82"/>
    <mergeCell ref="EI82:EP82"/>
    <mergeCell ref="EQ82:EX82"/>
    <mergeCell ref="EY82:FF82"/>
    <mergeCell ref="FG82:FN82"/>
    <mergeCell ref="FO82:FV82"/>
    <mergeCell ref="FW82:GD82"/>
    <mergeCell ref="GE82:GL82"/>
    <mergeCell ref="GM82:GT82"/>
    <mergeCell ref="GU82:HB82"/>
    <mergeCell ref="HC82:HJ82"/>
    <mergeCell ref="HK82:HR82"/>
    <mergeCell ref="HS82:HZ82"/>
    <mergeCell ref="IA82:IH82"/>
    <mergeCell ref="II82:IP82"/>
    <mergeCell ref="IQ82:IX82"/>
    <mergeCell ref="C83:M83"/>
    <mergeCell ref="S83:Z83"/>
    <mergeCell ref="AA83:AH83"/>
    <mergeCell ref="AI83:AP83"/>
    <mergeCell ref="AQ83:AX83"/>
    <mergeCell ref="AY83:BF83"/>
    <mergeCell ref="BG83:BN83"/>
    <mergeCell ref="BO83:BV83"/>
    <mergeCell ref="BW83:CD83"/>
    <mergeCell ref="CE83:CL83"/>
    <mergeCell ref="CM83:CT83"/>
    <mergeCell ref="CU83:DB83"/>
    <mergeCell ref="DC83:DJ83"/>
    <mergeCell ref="DK83:DR83"/>
    <mergeCell ref="DS83:DZ83"/>
    <mergeCell ref="EA83:EH83"/>
    <mergeCell ref="EI83:EP83"/>
    <mergeCell ref="EQ83:EX83"/>
    <mergeCell ref="EY83:FF83"/>
    <mergeCell ref="FG83:FN83"/>
    <mergeCell ref="FO83:FV83"/>
    <mergeCell ref="FW83:GD83"/>
    <mergeCell ref="GE83:GL83"/>
    <mergeCell ref="HC83:HJ83"/>
    <mergeCell ref="CE84:CL84"/>
    <mergeCell ref="CM84:CT84"/>
    <mergeCell ref="CU84:DB84"/>
    <mergeCell ref="DC84:DJ84"/>
    <mergeCell ref="DK84:DR84"/>
    <mergeCell ref="DS84:DZ84"/>
    <mergeCell ref="EA84:EH84"/>
    <mergeCell ref="EY84:FF84"/>
    <mergeCell ref="FG84:FN84"/>
    <mergeCell ref="GE84:GL84"/>
    <mergeCell ref="GM84:GT84"/>
    <mergeCell ref="GM83:GT83"/>
    <mergeCell ref="GU83:HB83"/>
    <mergeCell ref="HK83:HR83"/>
    <mergeCell ref="HS84:HZ84"/>
    <mergeCell ref="IA84:IH84"/>
    <mergeCell ref="HS83:HZ83"/>
    <mergeCell ref="IA83:IH83"/>
    <mergeCell ref="II84:IP84"/>
    <mergeCell ref="II83:IP83"/>
    <mergeCell ref="IQ83:IX83"/>
    <mergeCell ref="IQ84:IX84"/>
    <mergeCell ref="K89:L89"/>
    <mergeCell ref="EI84:EP84"/>
    <mergeCell ref="EQ84:EX84"/>
    <mergeCell ref="FO84:FV84"/>
    <mergeCell ref="FW84:GD84"/>
    <mergeCell ref="GU84:HB84"/>
    <mergeCell ref="HC84:HJ84"/>
    <mergeCell ref="HK84:HR84"/>
    <mergeCell ref="S84:Z84"/>
    <mergeCell ref="AA84:AH84"/>
    <mergeCell ref="AI84:AP84"/>
    <mergeCell ref="AQ84:AX84"/>
    <mergeCell ref="AY84:BF84"/>
    <mergeCell ref="BG84:BN84"/>
    <mergeCell ref="BO84:BV84"/>
    <mergeCell ref="BW84:CD84"/>
    <mergeCell ref="M89:M90"/>
    <mergeCell ref="AI122:AP122"/>
    <mergeCell ref="AQ122:AX122"/>
    <mergeCell ref="AY122:BF122"/>
    <mergeCell ref="BG122:BN122"/>
    <mergeCell ref="BO122:BV122"/>
    <mergeCell ref="BW122:CD122"/>
    <mergeCell ref="CE122:CL122"/>
    <mergeCell ref="CM122:CT122"/>
    <mergeCell ref="CU122:DB122"/>
    <mergeCell ref="GE122:GL122"/>
    <mergeCell ref="GM122:GT122"/>
    <mergeCell ref="GU122:HB122"/>
    <mergeCell ref="HC122:HJ122"/>
    <mergeCell ref="HK122:HR122"/>
    <mergeCell ref="HS122:HZ122"/>
    <mergeCell ref="IA122:IH122"/>
    <mergeCell ref="II122:IP122"/>
    <mergeCell ref="DC122:DJ122"/>
    <mergeCell ref="DK122:DR122"/>
    <mergeCell ref="DS122:DZ122"/>
    <mergeCell ref="EA122:EH122"/>
    <mergeCell ref="EI122:EP122"/>
    <mergeCell ref="EQ122:EX122"/>
    <mergeCell ref="EY122:FF122"/>
    <mergeCell ref="FG122:FN122"/>
    <mergeCell ref="FO122:FV122"/>
    <mergeCell ref="S123:Z123"/>
    <mergeCell ref="AA123:AH123"/>
    <mergeCell ref="AI123:AP123"/>
    <mergeCell ref="AQ123:AX123"/>
    <mergeCell ref="AY123:BF123"/>
    <mergeCell ref="BG123:BN123"/>
    <mergeCell ref="BO123:BV123"/>
    <mergeCell ref="BW123:CD123"/>
    <mergeCell ref="GE124:GL124"/>
    <mergeCell ref="CE124:CL124"/>
    <mergeCell ref="CM124:CT124"/>
    <mergeCell ref="CU124:DB124"/>
    <mergeCell ref="DC124:DJ124"/>
    <mergeCell ref="DK124:DR124"/>
    <mergeCell ref="DS124:DZ124"/>
    <mergeCell ref="EA124:EH124"/>
    <mergeCell ref="BW124:CD124"/>
    <mergeCell ref="IQ122:IX122"/>
    <mergeCell ref="CE123:CL123"/>
    <mergeCell ref="CM123:CT123"/>
    <mergeCell ref="CU123:DB123"/>
    <mergeCell ref="DC123:DJ123"/>
    <mergeCell ref="DK123:DR123"/>
    <mergeCell ref="DS123:DZ123"/>
    <mergeCell ref="EA123:EH123"/>
    <mergeCell ref="EI123:EP123"/>
    <mergeCell ref="EQ123:EX123"/>
    <mergeCell ref="EY123:FF123"/>
    <mergeCell ref="FG123:FN123"/>
    <mergeCell ref="FO123:FV123"/>
    <mergeCell ref="FW123:GD123"/>
    <mergeCell ref="GE123:GL123"/>
    <mergeCell ref="FW122:GD122"/>
    <mergeCell ref="GM123:GT123"/>
    <mergeCell ref="GU123:HB123"/>
    <mergeCell ref="HC123:HJ123"/>
    <mergeCell ref="HK123:HR123"/>
    <mergeCell ref="HS123:HZ123"/>
    <mergeCell ref="IA123:IH123"/>
    <mergeCell ref="II123:IP123"/>
    <mergeCell ref="IQ123:IX123"/>
    <mergeCell ref="HC124:HJ124"/>
    <mergeCell ref="HK124:HR124"/>
    <mergeCell ref="HS124:HZ124"/>
    <mergeCell ref="IA124:IH124"/>
    <mergeCell ref="II124:IP124"/>
    <mergeCell ref="IQ124:IX124"/>
    <mergeCell ref="GM124:GT124"/>
    <mergeCell ref="GU124:HB124"/>
    <mergeCell ref="K135:L135"/>
    <mergeCell ref="M135:M136"/>
    <mergeCell ref="M129:M130"/>
    <mergeCell ref="EI124:EP124"/>
    <mergeCell ref="EQ124:EX124"/>
    <mergeCell ref="EY124:FF124"/>
    <mergeCell ref="FG124:FN124"/>
    <mergeCell ref="FO124:FV124"/>
    <mergeCell ref="FW124:GD124"/>
    <mergeCell ref="S124:Z124"/>
    <mergeCell ref="AA124:AH124"/>
    <mergeCell ref="AI124:AP124"/>
    <mergeCell ref="AQ124:AX124"/>
    <mergeCell ref="AY124:BF124"/>
    <mergeCell ref="BG124:BN124"/>
    <mergeCell ref="BO124:BV124"/>
    <mergeCell ref="AI206:AP206"/>
    <mergeCell ref="AQ206:AX206"/>
    <mergeCell ref="AY206:BF206"/>
    <mergeCell ref="BG206:BN206"/>
    <mergeCell ref="BO206:BV206"/>
    <mergeCell ref="BW206:CD206"/>
    <mergeCell ref="CE206:CL206"/>
    <mergeCell ref="CM206:CT206"/>
    <mergeCell ref="CU206:DB206"/>
    <mergeCell ref="DC206:DJ206"/>
    <mergeCell ref="DK206:DR206"/>
    <mergeCell ref="DS206:DZ206"/>
    <mergeCell ref="EA206:EH206"/>
    <mergeCell ref="EI206:EP206"/>
    <mergeCell ref="EQ206:EX206"/>
    <mergeCell ref="EY206:FF206"/>
    <mergeCell ref="FG206:FN206"/>
    <mergeCell ref="FO206:FV206"/>
    <mergeCell ref="FW206:GD206"/>
    <mergeCell ref="GE206:GL206"/>
    <mergeCell ref="GM206:GT206"/>
    <mergeCell ref="GU206:HB206"/>
    <mergeCell ref="HC206:HJ206"/>
    <mergeCell ref="HK206:HR206"/>
    <mergeCell ref="HS206:HZ206"/>
    <mergeCell ref="IA206:IH206"/>
    <mergeCell ref="II206:IP206"/>
    <mergeCell ref="IQ206:IX206"/>
    <mergeCell ref="C207:M207"/>
    <mergeCell ref="S207:Z207"/>
    <mergeCell ref="AA207:AH207"/>
    <mergeCell ref="AI207:AP207"/>
    <mergeCell ref="AQ207:AX207"/>
    <mergeCell ref="AY207:BF207"/>
    <mergeCell ref="BG207:BN207"/>
    <mergeCell ref="BO207:BV207"/>
    <mergeCell ref="BW207:CD207"/>
    <mergeCell ref="CE207:CL207"/>
    <mergeCell ref="CM207:CT207"/>
    <mergeCell ref="CU207:DB207"/>
    <mergeCell ref="DC207:DJ207"/>
    <mergeCell ref="DK207:DR207"/>
    <mergeCell ref="DS207:DZ207"/>
    <mergeCell ref="EA207:EH207"/>
    <mergeCell ref="EI207:EP207"/>
    <mergeCell ref="EQ207:EX207"/>
    <mergeCell ref="EY207:FF207"/>
    <mergeCell ref="FG207:FN207"/>
    <mergeCell ref="FO207:FV207"/>
    <mergeCell ref="FW207:GD207"/>
    <mergeCell ref="GE207:GL207"/>
    <mergeCell ref="GM207:GT207"/>
    <mergeCell ref="GU207:HB207"/>
    <mergeCell ref="HC207:HJ207"/>
    <mergeCell ref="HK207:HR207"/>
    <mergeCell ref="HS207:HZ207"/>
    <mergeCell ref="IA207:IH207"/>
    <mergeCell ref="II207:IP207"/>
    <mergeCell ref="IQ207:IX207"/>
    <mergeCell ref="C208:M208"/>
    <mergeCell ref="S208:Z208"/>
    <mergeCell ref="AA208:AH208"/>
    <mergeCell ref="AI208:AP208"/>
    <mergeCell ref="AQ208:AX208"/>
    <mergeCell ref="AY208:BF208"/>
    <mergeCell ref="BG208:BN208"/>
    <mergeCell ref="BO208:BV208"/>
    <mergeCell ref="BW208:CD208"/>
    <mergeCell ref="CE208:CL208"/>
    <mergeCell ref="CM208:CT208"/>
    <mergeCell ref="CU208:DB208"/>
    <mergeCell ref="DC208:DJ208"/>
    <mergeCell ref="DK208:DR208"/>
    <mergeCell ref="DS208:DZ208"/>
    <mergeCell ref="EA208:EH208"/>
    <mergeCell ref="HC208:HJ208"/>
    <mergeCell ref="HK208:HR208"/>
    <mergeCell ref="HS208:HZ208"/>
    <mergeCell ref="IA208:IH208"/>
    <mergeCell ref="II208:IP208"/>
    <mergeCell ref="IQ208:IX208"/>
    <mergeCell ref="I218:J218"/>
    <mergeCell ref="K218:L218"/>
    <mergeCell ref="M218:M219"/>
    <mergeCell ref="M214:M215"/>
    <mergeCell ref="K214:K215"/>
    <mergeCell ref="L214:L215"/>
    <mergeCell ref="I212:J212"/>
    <mergeCell ref="K212:L212"/>
    <mergeCell ref="EI208:EP208"/>
    <mergeCell ref="EQ208:EX208"/>
    <mergeCell ref="EY208:FF208"/>
    <mergeCell ref="FG208:FN208"/>
    <mergeCell ref="FO208:FV208"/>
    <mergeCell ref="FW208:GD208"/>
    <mergeCell ref="GE208:GL208"/>
    <mergeCell ref="GM208:GT208"/>
    <mergeCell ref="GU208:HB208"/>
    <mergeCell ref="S266:Z266"/>
    <mergeCell ref="AA266:AH266"/>
    <mergeCell ref="AI266:AP266"/>
    <mergeCell ref="AQ266:AX266"/>
    <mergeCell ref="AY266:BF266"/>
    <mergeCell ref="BG266:BN266"/>
    <mergeCell ref="BO266:BV266"/>
    <mergeCell ref="BW266:CD266"/>
    <mergeCell ref="CE266:CL266"/>
    <mergeCell ref="CM266:CT266"/>
    <mergeCell ref="CU266:DB266"/>
    <mergeCell ref="DC266:DJ266"/>
    <mergeCell ref="DK266:DR266"/>
    <mergeCell ref="DS266:DZ266"/>
    <mergeCell ref="EA266:EH266"/>
    <mergeCell ref="EI266:EP266"/>
    <mergeCell ref="EQ266:EX266"/>
    <mergeCell ref="EY266:FF266"/>
    <mergeCell ref="FG266:FN266"/>
    <mergeCell ref="FO266:FV266"/>
    <mergeCell ref="FW266:GD266"/>
    <mergeCell ref="GE266:GL266"/>
    <mergeCell ref="GM266:GT266"/>
    <mergeCell ref="GU266:HB266"/>
    <mergeCell ref="HC266:HJ266"/>
    <mergeCell ref="HK266:HR266"/>
    <mergeCell ref="HS266:HZ266"/>
    <mergeCell ref="IA266:IH266"/>
    <mergeCell ref="II266:IP266"/>
    <mergeCell ref="IQ266:IX266"/>
    <mergeCell ref="C267:M267"/>
    <mergeCell ref="S267:Z267"/>
    <mergeCell ref="AA267:AH267"/>
    <mergeCell ref="AI267:AP267"/>
    <mergeCell ref="AQ267:AX267"/>
    <mergeCell ref="AY267:BF267"/>
    <mergeCell ref="BG267:BN267"/>
    <mergeCell ref="BO267:BV267"/>
    <mergeCell ref="BW267:CD267"/>
    <mergeCell ref="CE267:CL267"/>
    <mergeCell ref="CM267:CT267"/>
    <mergeCell ref="CU267:DB267"/>
    <mergeCell ref="DC267:DJ267"/>
    <mergeCell ref="DK267:DR267"/>
    <mergeCell ref="DS267:DZ267"/>
    <mergeCell ref="EA267:EH267"/>
    <mergeCell ref="EI267:EP267"/>
    <mergeCell ref="EQ267:EX267"/>
    <mergeCell ref="EY267:FF267"/>
    <mergeCell ref="FG267:FN267"/>
    <mergeCell ref="FO267:FV267"/>
    <mergeCell ref="FW267:GD267"/>
    <mergeCell ref="GE267:GL267"/>
    <mergeCell ref="GM267:GT267"/>
    <mergeCell ref="GU267:HB267"/>
    <mergeCell ref="HC267:HJ267"/>
    <mergeCell ref="HK267:HR267"/>
    <mergeCell ref="HS267:HZ267"/>
    <mergeCell ref="IA267:IH267"/>
    <mergeCell ref="II267:IP267"/>
    <mergeCell ref="IQ267:IX267"/>
    <mergeCell ref="C268:M268"/>
    <mergeCell ref="S268:Z268"/>
    <mergeCell ref="AA268:AH268"/>
    <mergeCell ref="AI268:AP268"/>
    <mergeCell ref="AQ268:AX268"/>
    <mergeCell ref="AY268:BF268"/>
    <mergeCell ref="BG268:BN268"/>
    <mergeCell ref="BO268:BV268"/>
    <mergeCell ref="BW268:CD268"/>
    <mergeCell ref="CE268:CL268"/>
    <mergeCell ref="CM268:CT268"/>
    <mergeCell ref="CU268:DB268"/>
    <mergeCell ref="DC268:DJ268"/>
    <mergeCell ref="DK268:DR268"/>
    <mergeCell ref="DS268:DZ268"/>
    <mergeCell ref="EA268:EH268"/>
    <mergeCell ref="EI268:EP268"/>
    <mergeCell ref="EQ268:EX268"/>
    <mergeCell ref="EY268:FF268"/>
    <mergeCell ref="FG268:FN268"/>
    <mergeCell ref="FO268:FV268"/>
    <mergeCell ref="FW268:GD268"/>
    <mergeCell ref="GE268:GL268"/>
    <mergeCell ref="GM268:GT268"/>
    <mergeCell ref="GU268:HB268"/>
    <mergeCell ref="HC268:HJ268"/>
    <mergeCell ref="HK268:HR268"/>
    <mergeCell ref="HS268:HZ268"/>
    <mergeCell ref="IA268:IH268"/>
    <mergeCell ref="II268:IP268"/>
    <mergeCell ref="IQ268:IX268"/>
    <mergeCell ref="C285:C286"/>
    <mergeCell ref="D285:D286"/>
    <mergeCell ref="E285:E286"/>
    <mergeCell ref="F285:F286"/>
    <mergeCell ref="G285:G286"/>
    <mergeCell ref="H285:H286"/>
    <mergeCell ref="I285:J285"/>
    <mergeCell ref="K285:L285"/>
    <mergeCell ref="M285:M286"/>
    <mergeCell ref="M272:M273"/>
    <mergeCell ref="C311:M311"/>
    <mergeCell ref="S311:Z311"/>
    <mergeCell ref="AA311:AH311"/>
    <mergeCell ref="AI311:AP311"/>
    <mergeCell ref="AQ311:AX311"/>
    <mergeCell ref="AY311:BF311"/>
    <mergeCell ref="BG311:BN311"/>
    <mergeCell ref="BO311:BV311"/>
    <mergeCell ref="BW311:CD311"/>
    <mergeCell ref="CE311:CL311"/>
    <mergeCell ref="CM311:CT311"/>
    <mergeCell ref="CU311:DB311"/>
    <mergeCell ref="DC311:DJ311"/>
    <mergeCell ref="DK311:DR311"/>
    <mergeCell ref="DS311:DZ311"/>
    <mergeCell ref="EA311:EH311"/>
    <mergeCell ref="EI311:EP311"/>
    <mergeCell ref="EQ311:EX311"/>
    <mergeCell ref="EY311:FF311"/>
    <mergeCell ref="FG311:FN311"/>
    <mergeCell ref="FO311:FV311"/>
    <mergeCell ref="FW311:GD311"/>
    <mergeCell ref="GE311:GL311"/>
    <mergeCell ref="GM311:GT311"/>
    <mergeCell ref="GU311:HB311"/>
    <mergeCell ref="HC311:HJ311"/>
    <mergeCell ref="HK311:HR311"/>
    <mergeCell ref="HS311:HZ311"/>
    <mergeCell ref="IA311:IH311"/>
    <mergeCell ref="II311:IP311"/>
    <mergeCell ref="IQ311:IX311"/>
    <mergeCell ref="C312:M312"/>
    <mergeCell ref="S312:Z312"/>
    <mergeCell ref="AA312:AH312"/>
    <mergeCell ref="AI312:AP312"/>
    <mergeCell ref="AQ312:AX312"/>
    <mergeCell ref="AY312:BF312"/>
    <mergeCell ref="BG312:BN312"/>
    <mergeCell ref="BO312:BV312"/>
    <mergeCell ref="BW312:CD312"/>
    <mergeCell ref="CE312:CL312"/>
    <mergeCell ref="CM312:CT312"/>
    <mergeCell ref="CU312:DB312"/>
    <mergeCell ref="DC312:DJ312"/>
    <mergeCell ref="DK312:DR312"/>
    <mergeCell ref="DS312:DZ312"/>
    <mergeCell ref="EA312:EH312"/>
    <mergeCell ref="EI312:EP312"/>
    <mergeCell ref="EQ312:EX312"/>
    <mergeCell ref="EY312:FF312"/>
    <mergeCell ref="FG312:FN312"/>
    <mergeCell ref="II312:IP312"/>
    <mergeCell ref="IQ312:IX312"/>
    <mergeCell ref="FO312:FV312"/>
    <mergeCell ref="FW312:GD312"/>
    <mergeCell ref="GE312:GL312"/>
    <mergeCell ref="GM312:GT312"/>
    <mergeCell ref="GU312:HB312"/>
    <mergeCell ref="HC312:HJ312"/>
    <mergeCell ref="HK312:HR312"/>
    <mergeCell ref="HS312:HZ312"/>
    <mergeCell ref="IA312:IH312"/>
    <mergeCell ref="GE313:GL313"/>
    <mergeCell ref="GM313:GT313"/>
    <mergeCell ref="GU313:HB313"/>
    <mergeCell ref="HC313:HJ313"/>
    <mergeCell ref="HK313:HR313"/>
    <mergeCell ref="HS313:HZ313"/>
    <mergeCell ref="IA313:IH313"/>
    <mergeCell ref="II313:IP313"/>
    <mergeCell ref="IQ313:IX313"/>
    <mergeCell ref="FW313:GD313"/>
    <mergeCell ref="FO313:FV313"/>
    <mergeCell ref="FG313:FN313"/>
    <mergeCell ref="EY313:FF313"/>
    <mergeCell ref="EQ313:EX313"/>
    <mergeCell ref="EI313:EP313"/>
    <mergeCell ref="EA313:EH313"/>
    <mergeCell ref="DS313:DZ313"/>
    <mergeCell ref="DK313:DR313"/>
    <mergeCell ref="AI313:AP313"/>
    <mergeCell ref="AA313:AH313"/>
    <mergeCell ref="S313:Z313"/>
    <mergeCell ref="C313:M313"/>
    <mergeCell ref="M317:M318"/>
    <mergeCell ref="K317:L317"/>
    <mergeCell ref="DC313:DJ313"/>
    <mergeCell ref="CU313:DB313"/>
    <mergeCell ref="CM313:CT313"/>
    <mergeCell ref="CE313:CL313"/>
    <mergeCell ref="BW313:CD313"/>
    <mergeCell ref="BO313:BV313"/>
    <mergeCell ref="BG313:BN313"/>
    <mergeCell ref="AY313:BF313"/>
    <mergeCell ref="AQ313:AX313"/>
  </mergeCells>
  <printOptions horizontalCentered="1"/>
  <pageMargins left="0.33" right="0.32" top="0.75" bottom="0.5" header="0.3" footer="0.3"/>
  <pageSetup paperSize="9" scale="65" firstPageNumber="106" orientation="landscape" useFirstPageNumber="1" horizontalDpi="4294967293" verticalDpi="300" r:id="rId1"/>
  <rowBreaks count="13" manualBreakCount="13">
    <brk id="21" min="1" max="13" man="1"/>
    <brk id="61" min="1" max="13" man="1"/>
    <brk id="100" min="1" max="13" man="1"/>
    <brk id="121" min="1" max="13" man="1"/>
    <brk id="134" min="1" max="13" man="1"/>
    <brk id="150" min="1" max="13" man="1"/>
    <brk id="205" min="1" max="13" man="1"/>
    <brk id="217" min="1" max="13" man="1"/>
    <brk id="265" min="1" max="13" man="1"/>
    <brk id="284" min="1" max="13" man="1"/>
    <brk id="310" min="1" max="13" man="1"/>
    <brk id="322" min="1" max="13" man="1"/>
    <brk id="337" min="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C1:AF146"/>
  <sheetViews>
    <sheetView view="pageBreakPreview" topLeftCell="A53" zoomScale="80" zoomScaleNormal="80" zoomScaleSheetLayoutView="80" zoomScalePageLayoutView="40" workbookViewId="0">
      <selection activeCell="K58" sqref="K58"/>
    </sheetView>
  </sheetViews>
  <sheetFormatPr defaultColWidth="10.28515625" defaultRowHeight="12.75"/>
  <cols>
    <col min="1" max="1" width="10.28515625" style="1511"/>
    <col min="2" max="2" width="0.85546875" style="1511" customWidth="1"/>
    <col min="3" max="3" width="4.7109375" style="1511" customWidth="1"/>
    <col min="4" max="4" width="20.7109375" style="1511" customWidth="1"/>
    <col min="5" max="5" width="21.5703125" style="1511" customWidth="1"/>
    <col min="6" max="6" width="4" style="1512" customWidth="1"/>
    <col min="7" max="8" width="20.7109375" style="1511" customWidth="1"/>
    <col min="9" max="9" width="25" style="1511" customWidth="1"/>
    <col min="10" max="10" width="24.7109375" style="1511" customWidth="1"/>
    <col min="11" max="11" width="25.140625" style="1511" customWidth="1"/>
    <col min="12" max="12" width="8.42578125" style="1511" customWidth="1"/>
    <col min="13" max="13" width="8.5703125" style="1511" customWidth="1"/>
    <col min="14" max="14" width="8.85546875" style="1511" customWidth="1"/>
    <col min="15" max="15" width="17" style="1511" customWidth="1"/>
    <col min="16" max="16" width="1.140625" style="1511" customWidth="1"/>
    <col min="17" max="17" width="15.85546875" style="111" bestFit="1" customWidth="1"/>
    <col min="18" max="18" width="11.5703125" style="108" bestFit="1" customWidth="1"/>
    <col min="19" max="24" width="9.140625" style="1511"/>
    <col min="25" max="25" width="18.140625" style="1511" customWidth="1"/>
    <col min="26" max="26" width="9.140625" style="1511"/>
    <col min="27" max="27" width="16.140625" style="1511" customWidth="1"/>
    <col min="28" max="28" width="9.140625" style="1511"/>
    <col min="29" max="29" width="16.140625" style="1511" customWidth="1"/>
    <col min="30" max="16384" width="10.28515625" style="1511"/>
  </cols>
  <sheetData>
    <row r="1" spans="3:32" ht="18" customHeight="1">
      <c r="C1" s="1510" t="s">
        <v>106</v>
      </c>
      <c r="E1" s="1510" t="s">
        <v>1452</v>
      </c>
    </row>
    <row r="2" spans="3:32" ht="18" customHeight="1">
      <c r="C2" s="1510" t="s">
        <v>417</v>
      </c>
      <c r="E2" s="1510" t="s">
        <v>688</v>
      </c>
    </row>
    <row r="3" spans="3:32" ht="18" customHeight="1">
      <c r="C3" s="1510"/>
      <c r="E3" s="1510" t="s">
        <v>544</v>
      </c>
    </row>
    <row r="4" spans="3:32" ht="18" customHeight="1">
      <c r="C4" s="1510"/>
      <c r="E4" s="1510" t="s">
        <v>689</v>
      </c>
    </row>
    <row r="5" spans="3:32" ht="18" customHeight="1" thickBot="1">
      <c r="C5" s="1510"/>
      <c r="E5" s="1510"/>
    </row>
    <row r="6" spans="3:32" ht="13.5" customHeight="1">
      <c r="C6" s="1382" t="s">
        <v>524</v>
      </c>
      <c r="D6" s="1383" t="s">
        <v>186</v>
      </c>
      <c r="E6" s="1383" t="s">
        <v>228</v>
      </c>
      <c r="F6" s="1383" t="s">
        <v>524</v>
      </c>
      <c r="G6" s="1383" t="s">
        <v>230</v>
      </c>
      <c r="H6" s="1383" t="s">
        <v>372</v>
      </c>
      <c r="I6" s="1383" t="s">
        <v>232</v>
      </c>
      <c r="J6" s="1383"/>
      <c r="K6" s="1383"/>
      <c r="L6" s="1383" t="s">
        <v>197</v>
      </c>
      <c r="M6" s="1383"/>
      <c r="N6" s="1384"/>
      <c r="O6" s="1513" t="s">
        <v>1204</v>
      </c>
      <c r="R6" s="234"/>
      <c r="S6" s="234"/>
      <c r="T6" s="234"/>
      <c r="U6" s="234"/>
      <c r="V6" s="234"/>
      <c r="W6" s="234"/>
      <c r="X6" s="231"/>
      <c r="Y6" s="1100"/>
      <c r="Z6" s="1100"/>
      <c r="AA6" s="1100"/>
      <c r="AB6" s="1100"/>
      <c r="AC6" s="1100"/>
      <c r="AD6" s="1100"/>
      <c r="AE6" s="1100"/>
      <c r="AF6" s="1100"/>
    </row>
    <row r="7" spans="3:32" ht="13.5" customHeight="1">
      <c r="C7" s="1385"/>
      <c r="D7" s="1386"/>
      <c r="E7" s="1386"/>
      <c r="F7" s="1386"/>
      <c r="G7" s="1386"/>
      <c r="H7" s="1386"/>
      <c r="I7" s="1387" t="s">
        <v>515</v>
      </c>
      <c r="J7" s="1387" t="s">
        <v>545</v>
      </c>
      <c r="K7" s="1387" t="s">
        <v>512</v>
      </c>
      <c r="L7" s="1387" t="s">
        <v>509</v>
      </c>
      <c r="M7" s="1387" t="s">
        <v>510</v>
      </c>
      <c r="N7" s="1388" t="s">
        <v>511</v>
      </c>
      <c r="O7" s="1514"/>
      <c r="R7" s="234"/>
      <c r="S7" s="234"/>
      <c r="T7" s="234"/>
      <c r="U7" s="231"/>
      <c r="V7" s="234"/>
      <c r="W7" s="234"/>
      <c r="X7" s="1100"/>
      <c r="Y7" s="1100"/>
      <c r="Z7" s="1100"/>
      <c r="AA7" s="1100"/>
      <c r="AB7" s="1101"/>
      <c r="AC7" s="1101"/>
      <c r="AD7" s="235"/>
      <c r="AE7" s="235"/>
      <c r="AF7" s="235"/>
    </row>
    <row r="8" spans="3:32" ht="13.5" customHeight="1">
      <c r="C8" s="1389" t="s">
        <v>410</v>
      </c>
      <c r="D8" s="1390" t="s">
        <v>411</v>
      </c>
      <c r="E8" s="1390" t="s">
        <v>412</v>
      </c>
      <c r="F8" s="1390" t="s">
        <v>413</v>
      </c>
      <c r="G8" s="1390" t="s">
        <v>414</v>
      </c>
      <c r="H8" s="1390" t="s">
        <v>415</v>
      </c>
      <c r="I8" s="1390" t="s">
        <v>373</v>
      </c>
      <c r="J8" s="1390" t="s">
        <v>374</v>
      </c>
      <c r="K8" s="1390" t="s">
        <v>493</v>
      </c>
      <c r="L8" s="1390" t="s">
        <v>375</v>
      </c>
      <c r="M8" s="1390" t="s">
        <v>376</v>
      </c>
      <c r="N8" s="1391" t="s">
        <v>494</v>
      </c>
      <c r="O8" s="1392"/>
      <c r="R8" s="1515"/>
      <c r="S8" s="1515"/>
      <c r="T8" s="1515"/>
      <c r="U8" s="1516"/>
      <c r="V8" s="1515"/>
      <c r="W8" s="1515"/>
      <c r="X8" s="1516"/>
      <c r="Y8" s="1515"/>
      <c r="Z8" s="173"/>
      <c r="AA8" s="174"/>
      <c r="AB8" s="175"/>
      <c r="AC8" s="1517"/>
      <c r="AD8" s="1515"/>
      <c r="AE8" s="227"/>
      <c r="AF8" s="227"/>
    </row>
    <row r="9" spans="3:32" ht="63.75">
      <c r="C9" s="26">
        <v>1</v>
      </c>
      <c r="D9" s="1393" t="s">
        <v>199</v>
      </c>
      <c r="E9" s="1394" t="s">
        <v>377</v>
      </c>
      <c r="F9" s="215">
        <v>1</v>
      </c>
      <c r="G9" s="1394" t="s">
        <v>194</v>
      </c>
      <c r="H9" s="1394" t="s">
        <v>378</v>
      </c>
      <c r="I9" s="1395" t="s">
        <v>2132</v>
      </c>
      <c r="J9" s="1395" t="s">
        <v>2133</v>
      </c>
      <c r="K9" s="1395" t="s">
        <v>2134</v>
      </c>
      <c r="L9" s="433">
        <f>5/8</f>
        <v>0.625</v>
      </c>
      <c r="M9" s="433">
        <v>1</v>
      </c>
      <c r="N9" s="141">
        <f>2/3</f>
        <v>0.66666666666666663</v>
      </c>
      <c r="O9" s="29"/>
      <c r="R9" s="231"/>
      <c r="S9" s="1103"/>
      <c r="T9" s="1104"/>
      <c r="U9" s="1106"/>
      <c r="V9" s="1104"/>
      <c r="W9" s="1104"/>
      <c r="X9" s="56"/>
      <c r="Y9" s="226"/>
      <c r="Z9" s="232"/>
      <c r="AA9" s="226"/>
      <c r="AB9" s="56"/>
      <c r="AC9" s="176"/>
      <c r="AD9" s="1108"/>
      <c r="AE9" s="1109"/>
      <c r="AF9" s="1108"/>
    </row>
    <row r="10" spans="3:32" ht="76.5">
      <c r="C10" s="47"/>
      <c r="D10" s="1396"/>
      <c r="E10" s="1138" t="s">
        <v>379</v>
      </c>
      <c r="F10" s="72">
        <v>2</v>
      </c>
      <c r="G10" s="1138" t="s">
        <v>380</v>
      </c>
      <c r="H10" s="1138" t="s">
        <v>2</v>
      </c>
      <c r="I10" s="1138" t="s">
        <v>2210</v>
      </c>
      <c r="J10" s="1138" t="s">
        <v>690</v>
      </c>
      <c r="K10" s="1138" t="s">
        <v>2211</v>
      </c>
      <c r="L10" s="826" t="s">
        <v>717</v>
      </c>
      <c r="M10" s="826" t="s">
        <v>716</v>
      </c>
      <c r="N10" s="148" t="s">
        <v>717</v>
      </c>
      <c r="O10" s="29"/>
      <c r="R10" s="230"/>
      <c r="S10" s="1103"/>
      <c r="T10" s="1104"/>
      <c r="U10" s="1106"/>
      <c r="V10" s="1104"/>
      <c r="W10" s="1104"/>
      <c r="X10" s="232"/>
      <c r="Y10" s="226"/>
      <c r="Z10" s="232"/>
      <c r="AA10" s="226"/>
      <c r="AB10" s="56"/>
      <c r="AC10" s="226"/>
      <c r="AD10" s="1108"/>
      <c r="AE10" s="1109"/>
      <c r="AF10" s="1108"/>
    </row>
    <row r="11" spans="3:32" ht="77.25" customHeight="1">
      <c r="C11" s="73">
        <v>2</v>
      </c>
      <c r="D11" s="1397" t="s">
        <v>381</v>
      </c>
      <c r="E11" s="1394" t="s">
        <v>382</v>
      </c>
      <c r="F11" s="215">
        <v>3</v>
      </c>
      <c r="G11" s="1394" t="s">
        <v>383</v>
      </c>
      <c r="H11" s="1138" t="s">
        <v>384</v>
      </c>
      <c r="I11" s="1394" t="s">
        <v>691</v>
      </c>
      <c r="J11" s="1394" t="s">
        <v>692</v>
      </c>
      <c r="K11" s="1394" t="s">
        <v>1259</v>
      </c>
      <c r="L11" s="433">
        <v>1</v>
      </c>
      <c r="M11" s="433">
        <v>1</v>
      </c>
      <c r="N11" s="141">
        <v>1</v>
      </c>
      <c r="O11" s="29"/>
      <c r="R11" s="1111"/>
      <c r="S11" s="1111"/>
      <c r="T11" s="1104"/>
      <c r="U11" s="1106"/>
      <c r="V11" s="1104"/>
      <c r="W11" s="1107"/>
      <c r="X11" s="1104"/>
      <c r="Y11" s="1104"/>
      <c r="Z11" s="1104"/>
      <c r="AA11" s="1104"/>
      <c r="AB11" s="1104"/>
      <c r="AC11" s="1104"/>
      <c r="AD11" s="1115"/>
      <c r="AE11" s="1115"/>
      <c r="AF11" s="1115"/>
    </row>
    <row r="12" spans="3:32" ht="51" customHeight="1">
      <c r="C12" s="44">
        <v>3</v>
      </c>
      <c r="D12" s="1398" t="s">
        <v>172</v>
      </c>
      <c r="E12" s="1399" t="s">
        <v>385</v>
      </c>
      <c r="F12" s="215">
        <v>4</v>
      </c>
      <c r="G12" s="1394" t="s">
        <v>386</v>
      </c>
      <c r="H12" s="1138" t="s">
        <v>387</v>
      </c>
      <c r="I12" s="1394" t="s">
        <v>2652</v>
      </c>
      <c r="J12" s="1394" t="s">
        <v>1997</v>
      </c>
      <c r="K12" s="1394" t="s">
        <v>2653</v>
      </c>
      <c r="L12" s="433">
        <f>21/21</f>
        <v>1</v>
      </c>
      <c r="M12" s="433">
        <f>3/3</f>
        <v>1</v>
      </c>
      <c r="N12" s="141">
        <f>6/6</f>
        <v>1</v>
      </c>
      <c r="O12" s="29"/>
      <c r="R12" s="1111"/>
      <c r="S12" s="1111"/>
      <c r="T12" s="1104"/>
      <c r="U12" s="1106"/>
      <c r="V12" s="1104"/>
      <c r="W12" s="1107"/>
      <c r="X12" s="163"/>
      <c r="Y12" s="226"/>
      <c r="Z12" s="232"/>
      <c r="AA12" s="226"/>
      <c r="AB12" s="232"/>
      <c r="AC12" s="226"/>
      <c r="AD12" s="1115"/>
      <c r="AE12" s="1115"/>
      <c r="AF12" s="1115"/>
    </row>
    <row r="13" spans="3:32" ht="39.75" customHeight="1">
      <c r="C13" s="47"/>
      <c r="D13" s="1396"/>
      <c r="E13" s="1394"/>
      <c r="F13" s="215">
        <v>5</v>
      </c>
      <c r="G13" s="1394" t="s">
        <v>0</v>
      </c>
      <c r="H13" s="1138" t="s">
        <v>1</v>
      </c>
      <c r="I13" s="1394" t="s">
        <v>693</v>
      </c>
      <c r="J13" s="1394" t="s">
        <v>693</v>
      </c>
      <c r="K13" s="1394" t="s">
        <v>693</v>
      </c>
      <c r="L13" s="433" t="s">
        <v>109</v>
      </c>
      <c r="M13" s="433" t="s">
        <v>109</v>
      </c>
      <c r="N13" s="141" t="s">
        <v>109</v>
      </c>
      <c r="O13" s="29"/>
      <c r="R13" s="1111"/>
      <c r="S13" s="1111"/>
      <c r="T13" s="1104"/>
      <c r="U13" s="1106"/>
      <c r="V13" s="1104"/>
      <c r="W13" s="1107"/>
      <c r="X13" s="163"/>
      <c r="Y13" s="226"/>
      <c r="Z13" s="232"/>
      <c r="AA13" s="226"/>
      <c r="AB13" s="232"/>
      <c r="AC13" s="226"/>
      <c r="AD13" s="1115"/>
      <c r="AE13" s="1115"/>
      <c r="AF13" s="1115"/>
    </row>
    <row r="14" spans="3:32" ht="64.5" customHeight="1">
      <c r="C14" s="44">
        <v>4</v>
      </c>
      <c r="D14" s="1398" t="s">
        <v>173</v>
      </c>
      <c r="E14" s="1399" t="s">
        <v>185</v>
      </c>
      <c r="F14" s="215">
        <v>6</v>
      </c>
      <c r="G14" s="1394" t="s">
        <v>388</v>
      </c>
      <c r="H14" s="1138" t="s">
        <v>389</v>
      </c>
      <c r="I14" s="1394" t="s">
        <v>2654</v>
      </c>
      <c r="J14" s="1394" t="s">
        <v>2655</v>
      </c>
      <c r="K14" s="1394" t="s">
        <v>2656</v>
      </c>
      <c r="L14" s="741">
        <f>100/7068</f>
        <v>1.4148273910582909E-2</v>
      </c>
      <c r="M14" s="741">
        <f>6/7068</f>
        <v>8.4889643463497452E-4</v>
      </c>
      <c r="N14" s="142">
        <f>23/7068</f>
        <v>3.254102999434069E-3</v>
      </c>
      <c r="O14" s="156"/>
      <c r="R14" s="1111"/>
      <c r="S14" s="1111"/>
      <c r="T14" s="1104"/>
      <c r="U14" s="1106"/>
      <c r="V14" s="1104"/>
      <c r="W14" s="1107"/>
      <c r="X14" s="163"/>
      <c r="Y14" s="226"/>
      <c r="Z14" s="232"/>
      <c r="AA14" s="226"/>
      <c r="AB14" s="232"/>
      <c r="AC14" s="226"/>
      <c r="AD14" s="1115"/>
      <c r="AE14" s="1115"/>
      <c r="AF14" s="1115"/>
    </row>
    <row r="15" spans="3:32" ht="76.5">
      <c r="C15" s="729"/>
      <c r="D15" s="1393"/>
      <c r="E15" s="1400"/>
      <c r="F15" s="293">
        <v>7</v>
      </c>
      <c r="G15" s="1401" t="s">
        <v>390</v>
      </c>
      <c r="H15" s="1401" t="s">
        <v>391</v>
      </c>
      <c r="I15" s="1394" t="s">
        <v>1998</v>
      </c>
      <c r="J15" s="1394" t="s">
        <v>1999</v>
      </c>
      <c r="K15" s="1394" t="s">
        <v>2657</v>
      </c>
      <c r="L15" s="433">
        <v>1</v>
      </c>
      <c r="M15" s="433">
        <v>1</v>
      </c>
      <c r="N15" s="141">
        <v>1</v>
      </c>
      <c r="O15" s="29"/>
      <c r="R15" s="1111"/>
      <c r="S15" s="1111"/>
      <c r="T15" s="1104"/>
      <c r="U15" s="1106"/>
      <c r="V15" s="1104"/>
      <c r="W15" s="1107"/>
      <c r="X15" s="163"/>
      <c r="Y15" s="226"/>
      <c r="Z15" s="232"/>
      <c r="AA15" s="226"/>
      <c r="AB15" s="232"/>
      <c r="AC15" s="226"/>
      <c r="AD15" s="1115"/>
      <c r="AE15" s="1115"/>
      <c r="AF15" s="1115"/>
    </row>
    <row r="16" spans="3:32" ht="63.75">
      <c r="C16" s="47"/>
      <c r="D16" s="1396"/>
      <c r="E16" s="1402"/>
      <c r="F16" s="215">
        <v>8</v>
      </c>
      <c r="G16" s="1394" t="s">
        <v>193</v>
      </c>
      <c r="H16" s="1394" t="s">
        <v>192</v>
      </c>
      <c r="I16" s="1394" t="s">
        <v>2000</v>
      </c>
      <c r="J16" s="1394" t="s">
        <v>2001</v>
      </c>
      <c r="K16" s="1394" t="s">
        <v>2002</v>
      </c>
      <c r="L16" s="433">
        <v>1</v>
      </c>
      <c r="M16" s="433">
        <v>1</v>
      </c>
      <c r="N16" s="141">
        <v>1</v>
      </c>
      <c r="O16" s="29"/>
      <c r="R16" s="1105"/>
      <c r="S16" s="1103"/>
      <c r="T16" s="1104"/>
      <c r="U16" s="1106"/>
      <c r="V16" s="1104"/>
      <c r="W16" s="1104"/>
      <c r="X16" s="56"/>
      <c r="Y16" s="232"/>
      <c r="Z16" s="232"/>
      <c r="AA16" s="236"/>
      <c r="AB16" s="232"/>
      <c r="AC16" s="232"/>
      <c r="AD16" s="1102"/>
      <c r="AE16" s="1102"/>
      <c r="AF16" s="1102"/>
    </row>
    <row r="17" spans="3:32" ht="77.25" thickBot="1">
      <c r="C17" s="636">
        <v>5</v>
      </c>
      <c r="D17" s="1403" t="s">
        <v>311</v>
      </c>
      <c r="E17" s="1404" t="s">
        <v>3</v>
      </c>
      <c r="F17" s="60">
        <v>9</v>
      </c>
      <c r="G17" s="1404" t="s">
        <v>392</v>
      </c>
      <c r="H17" s="1404" t="s">
        <v>227</v>
      </c>
      <c r="I17" s="1404" t="s">
        <v>2658</v>
      </c>
      <c r="J17" s="1404" t="s">
        <v>2658</v>
      </c>
      <c r="K17" s="1404" t="s">
        <v>2003</v>
      </c>
      <c r="L17" s="1405" t="s">
        <v>483</v>
      </c>
      <c r="M17" s="1405" t="s">
        <v>483</v>
      </c>
      <c r="N17" s="427" t="s">
        <v>483</v>
      </c>
      <c r="O17" s="32"/>
      <c r="R17" s="1105"/>
      <c r="S17" s="1103"/>
      <c r="T17" s="1104"/>
      <c r="U17" s="1106"/>
      <c r="V17" s="1104"/>
      <c r="W17" s="1104"/>
      <c r="X17" s="56"/>
      <c r="Y17" s="226"/>
      <c r="Z17" s="232"/>
      <c r="AA17" s="226"/>
      <c r="AB17" s="232"/>
      <c r="AC17" s="226"/>
      <c r="AD17" s="1102"/>
      <c r="AE17" s="1102"/>
      <c r="AF17" s="1102"/>
    </row>
    <row r="18" spans="3:32" ht="15" customHeight="1">
      <c r="C18" s="1382" t="s">
        <v>524</v>
      </c>
      <c r="D18" s="1383" t="s">
        <v>186</v>
      </c>
      <c r="E18" s="1383" t="s">
        <v>228</v>
      </c>
      <c r="F18" s="1383" t="s">
        <v>524</v>
      </c>
      <c r="G18" s="1383" t="s">
        <v>230</v>
      </c>
      <c r="H18" s="1383" t="s">
        <v>372</v>
      </c>
      <c r="I18" s="1383" t="s">
        <v>232</v>
      </c>
      <c r="J18" s="1383"/>
      <c r="K18" s="1383"/>
      <c r="L18" s="1383" t="s">
        <v>197</v>
      </c>
      <c r="M18" s="1383"/>
      <c r="N18" s="1384"/>
      <c r="O18" s="1513" t="s">
        <v>1204</v>
      </c>
      <c r="R18" s="234"/>
      <c r="S18" s="234"/>
      <c r="T18" s="234"/>
      <c r="U18" s="234"/>
      <c r="V18" s="234"/>
      <c r="W18" s="234"/>
      <c r="X18" s="231"/>
      <c r="Y18" s="1100"/>
      <c r="Z18" s="1100"/>
      <c r="AA18" s="1100"/>
      <c r="AB18" s="1100"/>
      <c r="AC18" s="1100"/>
      <c r="AD18" s="1100"/>
      <c r="AE18" s="1100"/>
      <c r="AF18" s="1100"/>
    </row>
    <row r="19" spans="3:32" ht="15" customHeight="1">
      <c r="C19" s="1385"/>
      <c r="D19" s="1386"/>
      <c r="E19" s="1386"/>
      <c r="F19" s="1386"/>
      <c r="G19" s="1386"/>
      <c r="H19" s="1386"/>
      <c r="I19" s="1387" t="s">
        <v>515</v>
      </c>
      <c r="J19" s="1387" t="s">
        <v>545</v>
      </c>
      <c r="K19" s="1387" t="s">
        <v>512</v>
      </c>
      <c r="L19" s="1387" t="s">
        <v>509</v>
      </c>
      <c r="M19" s="1387" t="s">
        <v>510</v>
      </c>
      <c r="N19" s="1388" t="s">
        <v>511</v>
      </c>
      <c r="O19" s="1514"/>
      <c r="R19" s="234"/>
      <c r="S19" s="234"/>
      <c r="T19" s="234"/>
      <c r="U19" s="231"/>
      <c r="V19" s="234"/>
      <c r="W19" s="234"/>
      <c r="X19" s="1100"/>
      <c r="Y19" s="1100"/>
      <c r="Z19" s="1100"/>
      <c r="AA19" s="1100"/>
      <c r="AB19" s="1101"/>
      <c r="AC19" s="1101"/>
      <c r="AD19" s="235"/>
      <c r="AE19" s="235"/>
      <c r="AF19" s="235"/>
    </row>
    <row r="20" spans="3:32" ht="15" customHeight="1" thickBot="1">
      <c r="C20" s="1389" t="s">
        <v>410</v>
      </c>
      <c r="D20" s="1390" t="s">
        <v>411</v>
      </c>
      <c r="E20" s="1390" t="s">
        <v>412</v>
      </c>
      <c r="F20" s="1390" t="s">
        <v>413</v>
      </c>
      <c r="G20" s="1390" t="s">
        <v>414</v>
      </c>
      <c r="H20" s="1390" t="s">
        <v>415</v>
      </c>
      <c r="I20" s="1390" t="s">
        <v>373</v>
      </c>
      <c r="J20" s="1390" t="s">
        <v>374</v>
      </c>
      <c r="K20" s="1390" t="s">
        <v>493</v>
      </c>
      <c r="L20" s="1390" t="s">
        <v>375</v>
      </c>
      <c r="M20" s="1390" t="s">
        <v>376</v>
      </c>
      <c r="N20" s="1391" t="s">
        <v>494</v>
      </c>
      <c r="O20" s="1392"/>
      <c r="R20" s="1515"/>
      <c r="S20" s="1515"/>
      <c r="T20" s="1515"/>
      <c r="U20" s="1516"/>
      <c r="V20" s="1515"/>
      <c r="W20" s="1515"/>
      <c r="X20" s="1516"/>
      <c r="Y20" s="1515"/>
      <c r="Z20" s="173"/>
      <c r="AA20" s="174"/>
      <c r="AB20" s="175"/>
      <c r="AC20" s="1517"/>
      <c r="AD20" s="1515"/>
      <c r="AE20" s="227"/>
      <c r="AF20" s="227"/>
    </row>
    <row r="21" spans="3:32" ht="75" customHeight="1">
      <c r="C21" s="1140"/>
      <c r="D21" s="1406"/>
      <c r="E21" s="1407" t="s">
        <v>176</v>
      </c>
      <c r="F21" s="641">
        <v>10</v>
      </c>
      <c r="G21" s="1407" t="s">
        <v>393</v>
      </c>
      <c r="H21" s="1407" t="s">
        <v>394</v>
      </c>
      <c r="I21" s="1407" t="s">
        <v>2004</v>
      </c>
      <c r="J21" s="1407" t="s">
        <v>2005</v>
      </c>
      <c r="K21" s="1407" t="s">
        <v>2006</v>
      </c>
      <c r="L21" s="1408">
        <v>1</v>
      </c>
      <c r="M21" s="1408">
        <v>1</v>
      </c>
      <c r="N21" s="643">
        <v>1</v>
      </c>
      <c r="O21" s="29"/>
      <c r="R21" s="231"/>
      <c r="S21" s="1103"/>
      <c r="T21" s="1104"/>
      <c r="U21" s="232"/>
      <c r="V21" s="176"/>
      <c r="W21" s="176"/>
      <c r="X21" s="232"/>
      <c r="Y21" s="176"/>
      <c r="Z21" s="232"/>
      <c r="AA21" s="176"/>
      <c r="AB21" s="232"/>
      <c r="AC21" s="176"/>
      <c r="AD21" s="177"/>
      <c r="AE21" s="178"/>
      <c r="AF21" s="178"/>
    </row>
    <row r="22" spans="3:32" ht="60.75" customHeight="1">
      <c r="C22" s="729"/>
      <c r="D22" s="1409"/>
      <c r="E22" s="1394" t="s">
        <v>177</v>
      </c>
      <c r="F22" s="215">
        <v>11</v>
      </c>
      <c r="G22" s="1394" t="s">
        <v>395</v>
      </c>
      <c r="H22" s="1394" t="s">
        <v>396</v>
      </c>
      <c r="I22" s="1394" t="s">
        <v>2009</v>
      </c>
      <c r="J22" s="1394" t="s">
        <v>2008</v>
      </c>
      <c r="K22" s="1394" t="s">
        <v>2007</v>
      </c>
      <c r="L22" s="743">
        <v>0.70579999999999998</v>
      </c>
      <c r="M22" s="743">
        <v>1</v>
      </c>
      <c r="N22" s="608">
        <v>1</v>
      </c>
      <c r="O22" s="29"/>
      <c r="R22" s="230"/>
      <c r="S22" s="1103"/>
      <c r="T22" s="1104"/>
      <c r="U22" s="232"/>
      <c r="V22" s="176"/>
      <c r="W22" s="176"/>
      <c r="X22" s="232"/>
      <c r="Y22" s="176"/>
      <c r="Z22" s="232"/>
      <c r="AA22" s="176"/>
      <c r="AB22" s="232"/>
      <c r="AC22" s="176"/>
      <c r="AD22" s="230"/>
      <c r="AE22" s="230"/>
      <c r="AF22" s="91"/>
    </row>
    <row r="23" spans="3:32" ht="60.75" customHeight="1">
      <c r="C23" s="47"/>
      <c r="D23" s="1410"/>
      <c r="E23" s="1401" t="s">
        <v>22</v>
      </c>
      <c r="F23" s="293">
        <v>12</v>
      </c>
      <c r="G23" s="1401" t="s">
        <v>397</v>
      </c>
      <c r="H23" s="1401" t="s">
        <v>398</v>
      </c>
      <c r="I23" s="1394" t="s">
        <v>2011</v>
      </c>
      <c r="J23" s="1394" t="s">
        <v>2010</v>
      </c>
      <c r="K23" s="1394" t="s">
        <v>738</v>
      </c>
      <c r="L23" s="35">
        <v>1</v>
      </c>
      <c r="M23" s="35">
        <v>1</v>
      </c>
      <c r="N23" s="145">
        <v>1</v>
      </c>
      <c r="O23" s="29"/>
      <c r="R23" s="230"/>
      <c r="S23" s="230"/>
      <c r="T23" s="230"/>
      <c r="U23" s="232"/>
      <c r="V23" s="226"/>
      <c r="W23" s="226"/>
      <c r="X23" s="232"/>
      <c r="Y23" s="176"/>
      <c r="Z23" s="232"/>
      <c r="AA23" s="176"/>
      <c r="AB23" s="232"/>
      <c r="AC23" s="176"/>
      <c r="AD23" s="227"/>
      <c r="AE23" s="227"/>
      <c r="AF23" s="227"/>
    </row>
    <row r="24" spans="3:32" ht="60.75" customHeight="1">
      <c r="C24" s="44">
        <v>6</v>
      </c>
      <c r="D24" s="1398" t="s">
        <v>23</v>
      </c>
      <c r="E24" s="292" t="s">
        <v>1159</v>
      </c>
      <c r="F24" s="293">
        <v>13</v>
      </c>
      <c r="G24" s="292" t="s">
        <v>1160</v>
      </c>
      <c r="H24" s="292" t="s">
        <v>1161</v>
      </c>
      <c r="I24" s="1394" t="s">
        <v>2659</v>
      </c>
      <c r="J24" s="1394" t="s">
        <v>2660</v>
      </c>
      <c r="K24" s="1394" t="s">
        <v>2661</v>
      </c>
      <c r="L24" s="741">
        <f>145133163057/1480219106570</f>
        <v>9.8048432433294364E-2</v>
      </c>
      <c r="M24" s="37">
        <f>965733500/1480219106570</f>
        <v>6.5242604673427119E-4</v>
      </c>
      <c r="N24" s="142">
        <f>3871274729/1480219106570</f>
        <v>2.6153389804368979E-3</v>
      </c>
      <c r="O24" s="156"/>
      <c r="P24" s="111"/>
      <c r="R24" s="231"/>
      <c r="S24" s="1103"/>
      <c r="T24" s="1104"/>
      <c r="U24" s="232"/>
      <c r="V24" s="1107"/>
      <c r="W24" s="226"/>
      <c r="X24" s="232"/>
      <c r="Y24" s="226"/>
      <c r="Z24" s="232"/>
      <c r="AA24" s="226"/>
      <c r="AB24" s="232"/>
      <c r="AC24" s="226"/>
      <c r="AD24" s="1108"/>
      <c r="AE24" s="1109"/>
      <c r="AF24" s="1109"/>
    </row>
    <row r="25" spans="3:32" ht="53.25" customHeight="1">
      <c r="C25" s="729"/>
      <c r="D25" s="1393"/>
      <c r="E25" s="1401" t="s">
        <v>24</v>
      </c>
      <c r="F25" s="293">
        <v>14</v>
      </c>
      <c r="G25" s="1401" t="s">
        <v>402</v>
      </c>
      <c r="H25" s="1401" t="s">
        <v>178</v>
      </c>
      <c r="I25" s="1394" t="s">
        <v>2662</v>
      </c>
      <c r="J25" s="1394" t="s">
        <v>2663</v>
      </c>
      <c r="K25" s="1394" t="s">
        <v>2664</v>
      </c>
      <c r="L25" s="741">
        <f>10708266500/145133163057</f>
        <v>7.378235459385947E-2</v>
      </c>
      <c r="M25" s="455">
        <f>196900000/965733530</f>
        <v>0.20388646959373979</v>
      </c>
      <c r="N25" s="588">
        <f>797483000/3871274729</f>
        <v>0.20600010483006978</v>
      </c>
      <c r="O25" s="156"/>
      <c r="P25" s="1511">
        <v>100336592852</v>
      </c>
      <c r="Q25" s="111">
        <v>121041191171</v>
      </c>
      <c r="R25" s="230"/>
      <c r="S25" s="1103"/>
      <c r="T25" s="1104"/>
      <c r="U25" s="232"/>
      <c r="V25" s="1107"/>
      <c r="W25" s="226"/>
      <c r="X25" s="232"/>
      <c r="Y25" s="226"/>
      <c r="Z25" s="232"/>
      <c r="AA25" s="226"/>
      <c r="AB25" s="232"/>
      <c r="AC25" s="226"/>
      <c r="AD25" s="1108"/>
      <c r="AE25" s="1109"/>
      <c r="AF25" s="1109"/>
    </row>
    <row r="26" spans="3:32" ht="77.25" customHeight="1">
      <c r="C26" s="729"/>
      <c r="D26" s="1393"/>
      <c r="E26" s="1399" t="s">
        <v>25</v>
      </c>
      <c r="F26" s="293">
        <v>15</v>
      </c>
      <c r="G26" s="1401" t="s">
        <v>403</v>
      </c>
      <c r="H26" s="1401" t="s">
        <v>4</v>
      </c>
      <c r="I26" s="1394" t="s">
        <v>2666</v>
      </c>
      <c r="J26" s="1394" t="s">
        <v>2665</v>
      </c>
      <c r="K26" s="1394" t="s">
        <v>2667</v>
      </c>
      <c r="L26" s="433" t="s">
        <v>2671</v>
      </c>
      <c r="M26" s="455">
        <v>0</v>
      </c>
      <c r="N26" s="588" t="s">
        <v>2672</v>
      </c>
      <c r="O26" s="29"/>
      <c r="P26" s="1511">
        <v>58230000</v>
      </c>
      <c r="Q26" s="111">
        <v>12049846160</v>
      </c>
      <c r="R26" s="230"/>
      <c r="S26" s="230"/>
      <c r="T26" s="230"/>
      <c r="U26" s="232"/>
      <c r="V26" s="1104"/>
      <c r="W26" s="1104"/>
      <c r="X26" s="56"/>
      <c r="Y26" s="226"/>
      <c r="Z26" s="232"/>
      <c r="AA26" s="226"/>
      <c r="AB26" s="232"/>
      <c r="AC26" s="226"/>
      <c r="AD26" s="1102"/>
      <c r="AE26" s="1102"/>
      <c r="AF26" s="1102"/>
    </row>
    <row r="27" spans="3:32" ht="65.25" customHeight="1">
      <c r="C27" s="729"/>
      <c r="D27" s="1393"/>
      <c r="E27" s="1394"/>
      <c r="F27" s="293">
        <v>16</v>
      </c>
      <c r="G27" s="1401" t="s">
        <v>404</v>
      </c>
      <c r="H27" s="1401" t="s">
        <v>405</v>
      </c>
      <c r="I27" s="1394" t="s">
        <v>2668</v>
      </c>
      <c r="J27" s="1394" t="s">
        <v>2669</v>
      </c>
      <c r="K27" s="1394" t="s">
        <v>2670</v>
      </c>
      <c r="L27" s="741" t="s">
        <v>2673</v>
      </c>
      <c r="M27" s="433">
        <v>0</v>
      </c>
      <c r="N27" s="141" t="s">
        <v>2674</v>
      </c>
      <c r="O27" s="29"/>
      <c r="R27" s="230"/>
      <c r="S27" s="230"/>
      <c r="T27" s="230"/>
      <c r="U27" s="232"/>
      <c r="V27" s="1104"/>
      <c r="W27" s="1104"/>
      <c r="X27" s="232"/>
      <c r="Y27" s="226"/>
      <c r="Z27" s="232"/>
      <c r="AA27" s="226"/>
      <c r="AB27" s="232"/>
      <c r="AC27" s="226"/>
      <c r="AD27" s="1102"/>
      <c r="AE27" s="1102"/>
      <c r="AF27" s="1102"/>
    </row>
    <row r="28" spans="3:32" ht="49.5" customHeight="1">
      <c r="C28" s="47"/>
      <c r="D28" s="1396"/>
      <c r="E28" s="1401" t="s">
        <v>331</v>
      </c>
      <c r="F28" s="293">
        <v>17</v>
      </c>
      <c r="G28" s="1401" t="s">
        <v>42</v>
      </c>
      <c r="H28" s="1401" t="s">
        <v>43</v>
      </c>
      <c r="I28" s="1401" t="s">
        <v>2212</v>
      </c>
      <c r="J28" s="1401" t="s">
        <v>2212</v>
      </c>
      <c r="K28" s="1401" t="s">
        <v>2213</v>
      </c>
      <c r="L28" s="35" t="s">
        <v>492</v>
      </c>
      <c r="M28" s="35" t="s">
        <v>492</v>
      </c>
      <c r="N28" s="145" t="s">
        <v>492</v>
      </c>
      <c r="O28" s="29"/>
      <c r="R28" s="230"/>
      <c r="S28" s="230"/>
      <c r="T28" s="230"/>
      <c r="U28" s="232"/>
      <c r="V28" s="176"/>
      <c r="W28" s="1104"/>
      <c r="X28" s="56"/>
      <c r="Y28" s="226"/>
      <c r="Z28" s="232"/>
      <c r="AA28" s="226"/>
      <c r="AB28" s="232"/>
      <c r="AC28" s="226"/>
      <c r="AD28" s="1102"/>
      <c r="AE28" s="1102"/>
      <c r="AF28" s="1102"/>
    </row>
    <row r="29" spans="3:32" ht="35.25" customHeight="1">
      <c r="C29" s="44">
        <v>7</v>
      </c>
      <c r="D29" s="1411" t="s">
        <v>537</v>
      </c>
      <c r="E29" s="1394" t="s">
        <v>333</v>
      </c>
      <c r="F29" s="215">
        <v>18</v>
      </c>
      <c r="G29" s="1394" t="s">
        <v>44</v>
      </c>
      <c r="H29" s="1394" t="s">
        <v>6</v>
      </c>
      <c r="I29" s="1412" t="s">
        <v>543</v>
      </c>
      <c r="J29" s="1394" t="s">
        <v>543</v>
      </c>
      <c r="K29" s="1394" t="s">
        <v>543</v>
      </c>
      <c r="L29" s="433" t="s">
        <v>332</v>
      </c>
      <c r="M29" s="433" t="s">
        <v>332</v>
      </c>
      <c r="N29" s="145" t="s">
        <v>332</v>
      </c>
      <c r="O29" s="29"/>
      <c r="R29" s="230"/>
      <c r="S29" s="230"/>
      <c r="T29" s="230"/>
      <c r="U29" s="232"/>
      <c r="V29" s="179"/>
      <c r="W29" s="1104"/>
      <c r="X29" s="232"/>
      <c r="Y29" s="226"/>
      <c r="Z29" s="232"/>
      <c r="AA29" s="226"/>
      <c r="AB29" s="232"/>
      <c r="AC29" s="226"/>
      <c r="AD29" s="1102"/>
      <c r="AE29" s="1102"/>
      <c r="AF29" s="1102"/>
    </row>
    <row r="30" spans="3:32" ht="61.5" customHeight="1">
      <c r="C30" s="729"/>
      <c r="D30" s="1413"/>
      <c r="E30" s="1399" t="s">
        <v>334</v>
      </c>
      <c r="F30" s="213">
        <v>19</v>
      </c>
      <c r="G30" s="1399" t="s">
        <v>175</v>
      </c>
      <c r="H30" s="1399" t="s">
        <v>406</v>
      </c>
      <c r="I30" s="1394" t="s">
        <v>1994</v>
      </c>
      <c r="J30" s="1394" t="s">
        <v>1242</v>
      </c>
      <c r="K30" s="1394" t="s">
        <v>1243</v>
      </c>
      <c r="L30" s="741">
        <v>2.8999999999999998E-3</v>
      </c>
      <c r="M30" s="433">
        <v>0</v>
      </c>
      <c r="N30" s="141">
        <v>0</v>
      </c>
      <c r="O30" s="29" t="s">
        <v>1240</v>
      </c>
      <c r="R30" s="1105"/>
      <c r="S30" s="1103"/>
      <c r="T30" s="1104"/>
      <c r="U30" s="1106"/>
      <c r="V30" s="1104"/>
      <c r="W30" s="1104"/>
      <c r="X30" s="226"/>
      <c r="Y30" s="176"/>
      <c r="Z30" s="56"/>
      <c r="AA30" s="176"/>
      <c r="AB30" s="232"/>
      <c r="AC30" s="176"/>
      <c r="AD30" s="1110"/>
      <c r="AE30" s="1110"/>
      <c r="AF30" s="1110"/>
    </row>
    <row r="31" spans="3:32" ht="27" customHeight="1">
      <c r="C31" s="44">
        <v>8</v>
      </c>
      <c r="D31" s="1414" t="s">
        <v>335</v>
      </c>
      <c r="E31" s="1415" t="s">
        <v>336</v>
      </c>
      <c r="F31" s="886">
        <v>20</v>
      </c>
      <c r="G31" s="1399" t="s">
        <v>337</v>
      </c>
      <c r="H31" s="1399" t="s">
        <v>291</v>
      </c>
      <c r="I31" s="1399" t="s">
        <v>408</v>
      </c>
      <c r="J31" s="1399" t="s">
        <v>408</v>
      </c>
      <c r="K31" s="1399" t="s">
        <v>408</v>
      </c>
      <c r="L31" s="1416" t="s">
        <v>999</v>
      </c>
      <c r="M31" s="1416" t="s">
        <v>999</v>
      </c>
      <c r="N31" s="1417" t="s">
        <v>999</v>
      </c>
      <c r="O31" s="1418"/>
      <c r="R31" s="1105"/>
      <c r="S31" s="1103"/>
      <c r="T31" s="1104"/>
      <c r="U31" s="1106"/>
      <c r="V31" s="1104"/>
      <c r="W31" s="1104"/>
      <c r="X31" s="56"/>
      <c r="Y31" s="176"/>
      <c r="Z31" s="56"/>
      <c r="AA31" s="176"/>
      <c r="AB31" s="56"/>
      <c r="AC31" s="176"/>
      <c r="AD31" s="1110"/>
      <c r="AE31" s="1110"/>
      <c r="AF31" s="1110"/>
    </row>
    <row r="32" spans="3:32">
      <c r="C32" s="729"/>
      <c r="D32" s="1419"/>
      <c r="E32" s="1420"/>
      <c r="F32" s="932"/>
      <c r="G32" s="1421" t="s">
        <v>338</v>
      </c>
      <c r="H32" s="1421"/>
      <c r="I32" s="1421" t="s">
        <v>338</v>
      </c>
      <c r="J32" s="1421" t="s">
        <v>338</v>
      </c>
      <c r="K32" s="1421" t="s">
        <v>338</v>
      </c>
      <c r="L32" s="1422"/>
      <c r="M32" s="1422"/>
      <c r="N32" s="1423"/>
      <c r="O32" s="1418"/>
      <c r="R32" s="1105"/>
      <c r="S32" s="1103"/>
      <c r="T32" s="1104"/>
      <c r="U32" s="1106"/>
      <c r="V32" s="1104"/>
      <c r="W32" s="1104"/>
      <c r="X32" s="56"/>
      <c r="Y32" s="176"/>
      <c r="Z32" s="56"/>
      <c r="AA32" s="176"/>
      <c r="AB32" s="56"/>
      <c r="AC32" s="176"/>
      <c r="AD32" s="1110"/>
      <c r="AE32" s="1110"/>
      <c r="AF32" s="1110"/>
    </row>
    <row r="33" spans="3:32" ht="15" customHeight="1">
      <c r="C33" s="729"/>
      <c r="D33" s="1419"/>
      <c r="E33" s="1420"/>
      <c r="F33" s="932"/>
      <c r="G33" s="1421" t="s">
        <v>340</v>
      </c>
      <c r="H33" s="1421"/>
      <c r="I33" s="1421" t="s">
        <v>669</v>
      </c>
      <c r="J33" s="1421" t="s">
        <v>669</v>
      </c>
      <c r="K33" s="1421" t="s">
        <v>669</v>
      </c>
      <c r="L33" s="1422"/>
      <c r="M33" s="1422"/>
      <c r="N33" s="1423"/>
      <c r="O33" s="1418"/>
      <c r="R33" s="1105"/>
      <c r="S33" s="1103"/>
      <c r="T33" s="1104"/>
      <c r="U33" s="1106"/>
      <c r="V33" s="1104"/>
      <c r="W33" s="1104"/>
      <c r="X33" s="56"/>
      <c r="Y33" s="180"/>
      <c r="Z33" s="56"/>
      <c r="AA33" s="180"/>
      <c r="AB33" s="56"/>
      <c r="AC33" s="180"/>
      <c r="AD33" s="1110"/>
      <c r="AE33" s="1110"/>
      <c r="AF33" s="1110"/>
    </row>
    <row r="34" spans="3:32">
      <c r="C34" s="729"/>
      <c r="D34" s="1419"/>
      <c r="E34" s="1420"/>
      <c r="F34" s="932"/>
      <c r="G34" s="1421" t="s">
        <v>341</v>
      </c>
      <c r="H34" s="1421"/>
      <c r="I34" s="1421" t="s">
        <v>1260</v>
      </c>
      <c r="J34" s="1421" t="s">
        <v>1260</v>
      </c>
      <c r="K34" s="1421" t="s">
        <v>1260</v>
      </c>
      <c r="L34" s="1422"/>
      <c r="M34" s="1422"/>
      <c r="N34" s="1423"/>
      <c r="O34" s="1418"/>
      <c r="R34" s="230"/>
      <c r="S34" s="230"/>
      <c r="T34" s="1104"/>
      <c r="U34" s="232"/>
      <c r="V34" s="1104"/>
      <c r="W34" s="1104"/>
      <c r="X34" s="163"/>
      <c r="Y34" s="226"/>
      <c r="Z34" s="232"/>
      <c r="AA34" s="226"/>
      <c r="AB34" s="232"/>
      <c r="AC34" s="226"/>
      <c r="AD34" s="1102"/>
      <c r="AE34" s="1102"/>
      <c r="AF34" s="1102"/>
    </row>
    <row r="35" spans="3:32">
      <c r="C35" s="729"/>
      <c r="D35" s="1419"/>
      <c r="E35" s="1420"/>
      <c r="F35" s="932"/>
      <c r="G35" s="1421" t="s">
        <v>342</v>
      </c>
      <c r="H35" s="1421"/>
      <c r="I35" s="1421"/>
      <c r="J35" s="1421"/>
      <c r="K35" s="1421"/>
      <c r="L35" s="1422"/>
      <c r="M35" s="1422"/>
      <c r="N35" s="1423"/>
      <c r="O35" s="1418"/>
      <c r="R35" s="230"/>
      <c r="S35" s="230"/>
      <c r="T35" s="1104"/>
      <c r="U35" s="232"/>
      <c r="V35" s="1104"/>
      <c r="W35" s="1104"/>
      <c r="X35" s="163"/>
      <c r="Y35" s="226"/>
      <c r="Z35" s="232"/>
      <c r="AA35" s="226"/>
      <c r="AB35" s="232"/>
      <c r="AC35" s="226"/>
      <c r="AD35" s="1102"/>
      <c r="AE35" s="1102"/>
      <c r="AF35" s="1102"/>
    </row>
    <row r="36" spans="3:32" ht="25.5">
      <c r="C36" s="729"/>
      <c r="D36" s="1419"/>
      <c r="E36" s="1412"/>
      <c r="F36" s="954"/>
      <c r="G36" s="1394" t="s">
        <v>343</v>
      </c>
      <c r="H36" s="1394"/>
      <c r="I36" s="1394"/>
      <c r="J36" s="1394"/>
      <c r="K36" s="1394"/>
      <c r="L36" s="1424"/>
      <c r="M36" s="1424"/>
      <c r="N36" s="1425"/>
      <c r="O36" s="1418"/>
      <c r="R36" s="230"/>
      <c r="S36" s="230"/>
      <c r="T36" s="1104"/>
      <c r="U36" s="232"/>
      <c r="V36" s="1104"/>
      <c r="W36" s="1104"/>
      <c r="X36" s="163"/>
      <c r="Y36" s="226"/>
      <c r="Z36" s="232"/>
      <c r="AA36" s="226"/>
      <c r="AB36" s="232"/>
      <c r="AC36" s="226"/>
      <c r="AD36" s="1102"/>
      <c r="AE36" s="1102"/>
      <c r="AF36" s="1102"/>
    </row>
    <row r="37" spans="3:32" ht="51.75" thickBot="1">
      <c r="C37" s="54" t="s">
        <v>548</v>
      </c>
      <c r="D37" s="1426"/>
      <c r="E37" s="1404" t="s">
        <v>344</v>
      </c>
      <c r="F37" s="60">
        <v>21</v>
      </c>
      <c r="G37" s="1404" t="s">
        <v>8</v>
      </c>
      <c r="H37" s="1404" t="s">
        <v>7</v>
      </c>
      <c r="I37" s="1404" t="s">
        <v>409</v>
      </c>
      <c r="J37" s="1404" t="s">
        <v>409</v>
      </c>
      <c r="K37" s="1404" t="s">
        <v>409</v>
      </c>
      <c r="L37" s="1405" t="s">
        <v>109</v>
      </c>
      <c r="M37" s="1405" t="s">
        <v>109</v>
      </c>
      <c r="N37" s="427" t="s">
        <v>109</v>
      </c>
      <c r="O37" s="32"/>
      <c r="R37" s="230"/>
      <c r="S37" s="230"/>
      <c r="T37" s="1104"/>
      <c r="U37" s="232"/>
      <c r="V37" s="1104"/>
      <c r="W37" s="1104"/>
      <c r="X37" s="163"/>
      <c r="Y37" s="226"/>
      <c r="Z37" s="232"/>
      <c r="AA37" s="226"/>
      <c r="AB37" s="232"/>
      <c r="AC37" s="226"/>
      <c r="AD37" s="1102"/>
      <c r="AE37" s="1102"/>
      <c r="AF37" s="1102"/>
    </row>
    <row r="38" spans="3:32" s="62" customFormat="1" ht="9" customHeight="1">
      <c r="C38" s="56"/>
      <c r="D38" s="57"/>
      <c r="E38" s="226"/>
      <c r="F38" s="56"/>
      <c r="G38" s="226"/>
      <c r="H38" s="226"/>
      <c r="I38" s="226"/>
      <c r="J38" s="226"/>
      <c r="K38" s="226"/>
      <c r="L38" s="228"/>
      <c r="M38" s="228"/>
      <c r="N38" s="228"/>
      <c r="O38" s="228"/>
      <c r="Q38" s="111"/>
      <c r="R38" s="231"/>
      <c r="S38" s="229"/>
      <c r="T38" s="1104"/>
      <c r="U38" s="232"/>
      <c r="V38" s="1104"/>
      <c r="W38" s="1104"/>
      <c r="X38" s="163"/>
      <c r="Y38" s="226"/>
      <c r="Z38" s="232"/>
      <c r="AA38" s="226"/>
      <c r="AB38" s="232"/>
      <c r="AC38" s="226"/>
      <c r="AD38" s="1111"/>
      <c r="AE38" s="1111"/>
      <c r="AF38" s="1111"/>
    </row>
    <row r="39" spans="3:32" s="62" customFormat="1" ht="18" customHeight="1">
      <c r="C39" s="40" t="s">
        <v>106</v>
      </c>
      <c r="E39" s="40" t="s">
        <v>708</v>
      </c>
      <c r="F39" s="65"/>
      <c r="Q39" s="111"/>
      <c r="R39" s="230"/>
      <c r="S39" s="230"/>
      <c r="T39" s="1104"/>
      <c r="U39" s="232"/>
      <c r="V39" s="1104"/>
      <c r="W39" s="1104"/>
      <c r="X39" s="56"/>
      <c r="Y39" s="226"/>
      <c r="Z39" s="232"/>
      <c r="AA39" s="226"/>
      <c r="AB39" s="232"/>
      <c r="AC39" s="226"/>
      <c r="AD39" s="1111"/>
      <c r="AE39" s="1111"/>
      <c r="AF39" s="1111"/>
    </row>
    <row r="40" spans="3:32" s="62" customFormat="1" ht="18" customHeight="1">
      <c r="C40" s="40" t="s">
        <v>417</v>
      </c>
      <c r="E40" s="40" t="s">
        <v>709</v>
      </c>
      <c r="F40" s="65"/>
      <c r="Q40" s="111"/>
      <c r="R40" s="230"/>
      <c r="S40" s="230"/>
      <c r="T40" s="1104"/>
      <c r="U40" s="232"/>
      <c r="V40" s="1104"/>
      <c r="W40" s="1104"/>
      <c r="X40" s="232"/>
      <c r="Y40" s="226"/>
      <c r="Z40" s="232"/>
      <c r="AA40" s="226"/>
      <c r="AB40" s="232"/>
      <c r="AC40" s="226"/>
      <c r="AD40" s="1108"/>
      <c r="AE40" s="1108"/>
      <c r="AF40" s="1108"/>
    </row>
    <row r="41" spans="3:32" s="62" customFormat="1" ht="18" customHeight="1">
      <c r="C41" s="40"/>
      <c r="E41" s="40" t="s">
        <v>711</v>
      </c>
      <c r="F41" s="65"/>
      <c r="Q41" s="111"/>
      <c r="R41" s="230"/>
      <c r="S41" s="230"/>
      <c r="T41" s="1104"/>
      <c r="U41" s="232"/>
      <c r="V41" s="1104"/>
      <c r="W41" s="1104"/>
      <c r="X41" s="163"/>
      <c r="Y41" s="226"/>
      <c r="Z41" s="232"/>
      <c r="AA41" s="226"/>
      <c r="AB41" s="232"/>
      <c r="AC41" s="226"/>
      <c r="AD41" s="1108"/>
      <c r="AE41" s="1108"/>
      <c r="AF41" s="1108"/>
    </row>
    <row r="42" spans="3:32" s="62" customFormat="1" ht="18" customHeight="1">
      <c r="C42" s="40"/>
      <c r="E42" s="40" t="s">
        <v>712</v>
      </c>
      <c r="F42" s="65"/>
      <c r="Q42" s="111"/>
      <c r="R42" s="230"/>
      <c r="S42" s="230"/>
      <c r="T42" s="1104"/>
      <c r="U42" s="232"/>
      <c r="V42" s="1104"/>
      <c r="W42" s="1104"/>
      <c r="X42" s="163"/>
      <c r="Y42" s="226"/>
      <c r="Z42" s="232"/>
      <c r="AA42" s="226"/>
      <c r="AB42" s="232"/>
      <c r="AC42" s="226"/>
      <c r="AD42" s="1108"/>
      <c r="AE42" s="1112"/>
      <c r="AF42" s="1112"/>
    </row>
    <row r="43" spans="3:32" s="62" customFormat="1" ht="18" customHeight="1" thickBot="1">
      <c r="C43" s="40"/>
      <c r="E43" s="40"/>
      <c r="F43" s="65"/>
      <c r="Q43" s="111"/>
      <c r="R43" s="230"/>
      <c r="S43" s="230"/>
      <c r="T43" s="1104"/>
      <c r="U43" s="232"/>
      <c r="V43" s="1104"/>
      <c r="W43" s="1104"/>
      <c r="X43" s="56"/>
      <c r="Y43" s="226"/>
      <c r="Z43" s="232"/>
      <c r="AA43" s="226"/>
      <c r="AB43" s="232"/>
      <c r="AC43" s="226"/>
      <c r="AD43" s="1108"/>
      <c r="AE43" s="1112"/>
      <c r="AF43" s="1112"/>
    </row>
    <row r="44" spans="3:32" s="62" customFormat="1" ht="21" customHeight="1">
      <c r="C44" s="1334" t="s">
        <v>524</v>
      </c>
      <c r="D44" s="1037" t="s">
        <v>186</v>
      </c>
      <c r="E44" s="1037" t="s">
        <v>228</v>
      </c>
      <c r="F44" s="1037" t="s">
        <v>524</v>
      </c>
      <c r="G44" s="1037" t="s">
        <v>230</v>
      </c>
      <c r="H44" s="1037" t="s">
        <v>372</v>
      </c>
      <c r="I44" s="1037" t="s">
        <v>232</v>
      </c>
      <c r="J44" s="1037"/>
      <c r="K44" s="1037"/>
      <c r="L44" s="1037" t="s">
        <v>197</v>
      </c>
      <c r="M44" s="1037"/>
      <c r="N44" s="1133"/>
      <c r="O44" s="1513" t="s">
        <v>1204</v>
      </c>
      <c r="Q44" s="111"/>
      <c r="R44" s="230"/>
      <c r="S44" s="230"/>
      <c r="T44" s="230"/>
      <c r="U44" s="232"/>
      <c r="V44" s="1104"/>
      <c r="W44" s="1104"/>
      <c r="X44" s="56"/>
      <c r="Y44" s="226"/>
      <c r="Z44" s="232"/>
      <c r="AA44" s="226"/>
      <c r="AB44" s="232"/>
      <c r="AC44" s="226"/>
      <c r="AD44" s="1113"/>
      <c r="AE44" s="1114"/>
      <c r="AF44" s="1112"/>
    </row>
    <row r="45" spans="3:32" s="62" customFormat="1" ht="28.5" customHeight="1">
      <c r="C45" s="1335"/>
      <c r="D45" s="1038"/>
      <c r="E45" s="1038"/>
      <c r="F45" s="1038"/>
      <c r="G45" s="1038"/>
      <c r="H45" s="1038"/>
      <c r="I45" s="660" t="s">
        <v>710</v>
      </c>
      <c r="J45" s="660" t="s">
        <v>507</v>
      </c>
      <c r="K45" s="660" t="s">
        <v>547</v>
      </c>
      <c r="L45" s="660" t="s">
        <v>509</v>
      </c>
      <c r="M45" s="660" t="s">
        <v>510</v>
      </c>
      <c r="N45" s="140" t="s">
        <v>511</v>
      </c>
      <c r="O45" s="1514"/>
      <c r="Q45" s="111"/>
      <c r="R45" s="230"/>
      <c r="S45" s="230"/>
      <c r="T45" s="230"/>
      <c r="U45" s="232"/>
      <c r="V45" s="1104"/>
      <c r="W45" s="1104"/>
      <c r="X45" s="56"/>
      <c r="Y45" s="226"/>
      <c r="Z45" s="232"/>
      <c r="AA45" s="226"/>
      <c r="AB45" s="232"/>
      <c r="AC45" s="226"/>
      <c r="AD45" s="1113"/>
      <c r="AE45" s="1114"/>
      <c r="AF45" s="1112"/>
    </row>
    <row r="46" spans="3:32" s="62" customFormat="1" ht="20.25" customHeight="1">
      <c r="C46" s="88" t="s">
        <v>410</v>
      </c>
      <c r="D46" s="89" t="s">
        <v>411</v>
      </c>
      <c r="E46" s="89" t="s">
        <v>412</v>
      </c>
      <c r="F46" s="89" t="s">
        <v>413</v>
      </c>
      <c r="G46" s="89" t="s">
        <v>414</v>
      </c>
      <c r="H46" s="89" t="s">
        <v>415</v>
      </c>
      <c r="I46" s="89" t="s">
        <v>373</v>
      </c>
      <c r="J46" s="89" t="s">
        <v>374</v>
      </c>
      <c r="K46" s="89" t="s">
        <v>493</v>
      </c>
      <c r="L46" s="89" t="s">
        <v>375</v>
      </c>
      <c r="M46" s="89" t="s">
        <v>376</v>
      </c>
      <c r="N46" s="750" t="s">
        <v>494</v>
      </c>
      <c r="O46" s="90"/>
      <c r="Q46" s="111"/>
      <c r="R46" s="230"/>
      <c r="S46" s="230"/>
      <c r="T46" s="1104"/>
      <c r="U46" s="232"/>
      <c r="V46" s="1104"/>
      <c r="W46" s="1104"/>
      <c r="X46" s="232"/>
      <c r="Y46" s="226"/>
      <c r="Z46" s="232"/>
      <c r="AA46" s="226"/>
      <c r="AB46" s="232"/>
      <c r="AC46" s="226"/>
      <c r="AD46" s="1112"/>
      <c r="AE46" s="1112"/>
      <c r="AF46" s="1112"/>
    </row>
    <row r="47" spans="3:32" s="62" customFormat="1" ht="70.5" customHeight="1">
      <c r="C47" s="26">
        <v>1</v>
      </c>
      <c r="D47" s="219" t="s">
        <v>199</v>
      </c>
      <c r="E47" s="1395" t="s">
        <v>377</v>
      </c>
      <c r="F47" s="1427">
        <v>1</v>
      </c>
      <c r="G47" s="1395" t="s">
        <v>194</v>
      </c>
      <c r="H47" s="1395" t="s">
        <v>378</v>
      </c>
      <c r="I47" s="1395" t="s">
        <v>2135</v>
      </c>
      <c r="J47" s="1395" t="s">
        <v>2136</v>
      </c>
      <c r="K47" s="1395" t="s">
        <v>2137</v>
      </c>
      <c r="L47" s="1428">
        <f>3/5</f>
        <v>0.6</v>
      </c>
      <c r="M47" s="1428">
        <f>2/4</f>
        <v>0.5</v>
      </c>
      <c r="N47" s="1428">
        <f>1/3</f>
        <v>0.33333333333333331</v>
      </c>
      <c r="O47" s="29"/>
      <c r="Q47" s="111"/>
      <c r="R47" s="230"/>
      <c r="S47" s="230"/>
      <c r="T47" s="1104"/>
      <c r="U47" s="232"/>
      <c r="V47" s="1104"/>
      <c r="W47" s="1104"/>
      <c r="X47" s="232"/>
      <c r="Y47" s="236"/>
      <c r="Z47" s="232"/>
      <c r="AA47" s="236"/>
      <c r="AB47" s="232"/>
      <c r="AC47" s="236"/>
      <c r="AD47" s="1112"/>
      <c r="AE47" s="1112"/>
      <c r="AF47" s="1112"/>
    </row>
    <row r="48" spans="3:32" s="62" customFormat="1" ht="384.75" customHeight="1">
      <c r="C48" s="729"/>
      <c r="D48" s="219"/>
      <c r="E48" s="1429" t="s">
        <v>379</v>
      </c>
      <c r="F48" s="1430">
        <v>2</v>
      </c>
      <c r="G48" s="1429" t="s">
        <v>380</v>
      </c>
      <c r="H48" s="1429" t="s">
        <v>2</v>
      </c>
      <c r="I48" s="1429" t="s">
        <v>2822</v>
      </c>
      <c r="J48" s="1429" t="s">
        <v>1944</v>
      </c>
      <c r="K48" s="1429" t="s">
        <v>2140</v>
      </c>
      <c r="L48" s="1431" t="s">
        <v>2141</v>
      </c>
      <c r="M48" s="1431" t="s">
        <v>1949</v>
      </c>
      <c r="N48" s="1431" t="s">
        <v>2142</v>
      </c>
      <c r="O48" s="1518"/>
      <c r="Q48" s="111"/>
      <c r="R48" s="230"/>
      <c r="S48" s="230"/>
      <c r="T48" s="1104"/>
      <c r="U48" s="232"/>
      <c r="V48" s="1104"/>
      <c r="W48" s="1104"/>
      <c r="X48" s="232"/>
      <c r="Y48" s="236"/>
      <c r="Z48" s="232"/>
      <c r="AA48" s="236"/>
      <c r="AB48" s="232"/>
      <c r="AC48" s="236"/>
      <c r="AD48" s="1112"/>
      <c r="AE48" s="1112"/>
      <c r="AF48" s="1112"/>
    </row>
    <row r="49" spans="3:32" s="62" customFormat="1" ht="157.5" customHeight="1" thickBot="1">
      <c r="C49" s="54"/>
      <c r="D49" s="594"/>
      <c r="E49" s="1750"/>
      <c r="F49" s="1751"/>
      <c r="G49" s="1750"/>
      <c r="H49" s="1750"/>
      <c r="I49" s="1750" t="s">
        <v>2824</v>
      </c>
      <c r="J49" s="1750"/>
      <c r="K49" s="1750"/>
      <c r="L49" s="1752"/>
      <c r="M49" s="1752"/>
      <c r="N49" s="1753"/>
      <c r="O49" s="1754"/>
      <c r="Q49" s="111"/>
      <c r="R49" s="230"/>
      <c r="S49" s="230"/>
      <c r="T49" s="1104"/>
      <c r="U49" s="232"/>
      <c r="V49" s="1104"/>
      <c r="W49" s="1104"/>
      <c r="X49" s="232"/>
      <c r="Y49" s="236"/>
      <c r="Z49" s="232"/>
      <c r="AA49" s="236"/>
      <c r="AB49" s="232"/>
      <c r="AC49" s="236"/>
      <c r="AD49" s="1112"/>
      <c r="AE49" s="1112"/>
      <c r="AF49" s="1112"/>
    </row>
    <row r="50" spans="3:32" s="62" customFormat="1" ht="21" customHeight="1">
      <c r="C50" s="1334" t="s">
        <v>524</v>
      </c>
      <c r="D50" s="1037" t="s">
        <v>186</v>
      </c>
      <c r="E50" s="1037" t="s">
        <v>228</v>
      </c>
      <c r="F50" s="1037" t="s">
        <v>524</v>
      </c>
      <c r="G50" s="1037" t="s">
        <v>230</v>
      </c>
      <c r="H50" s="1037" t="s">
        <v>372</v>
      </c>
      <c r="I50" s="1037" t="s">
        <v>232</v>
      </c>
      <c r="J50" s="1037"/>
      <c r="K50" s="1037"/>
      <c r="L50" s="1037" t="s">
        <v>197</v>
      </c>
      <c r="M50" s="1037"/>
      <c r="N50" s="1133"/>
      <c r="O50" s="1513" t="s">
        <v>1204</v>
      </c>
      <c r="Q50" s="111"/>
      <c r="R50" s="230"/>
      <c r="S50" s="230"/>
      <c r="T50" s="1104"/>
      <c r="U50" s="232"/>
      <c r="V50" s="1104"/>
      <c r="W50" s="1104"/>
      <c r="X50" s="56"/>
      <c r="Y50" s="226"/>
      <c r="Z50" s="232"/>
      <c r="AA50" s="226"/>
      <c r="AB50" s="232"/>
      <c r="AC50" s="226"/>
      <c r="AD50" s="1112"/>
      <c r="AE50" s="1112"/>
      <c r="AF50" s="1112"/>
    </row>
    <row r="51" spans="3:32" s="62" customFormat="1" ht="28.5" customHeight="1">
      <c r="C51" s="1335"/>
      <c r="D51" s="1038"/>
      <c r="E51" s="1038"/>
      <c r="F51" s="1038"/>
      <c r="G51" s="1038"/>
      <c r="H51" s="1038"/>
      <c r="I51" s="660" t="s">
        <v>710</v>
      </c>
      <c r="J51" s="660" t="s">
        <v>507</v>
      </c>
      <c r="K51" s="660" t="s">
        <v>547</v>
      </c>
      <c r="L51" s="660" t="s">
        <v>509</v>
      </c>
      <c r="M51" s="660" t="s">
        <v>510</v>
      </c>
      <c r="N51" s="140" t="s">
        <v>511</v>
      </c>
      <c r="O51" s="1514"/>
      <c r="Q51" s="111"/>
      <c r="R51" s="230"/>
      <c r="S51" s="230"/>
      <c r="T51" s="1104"/>
      <c r="U51" s="232"/>
      <c r="V51" s="1104"/>
      <c r="W51" s="1104"/>
      <c r="X51" s="56"/>
      <c r="Y51" s="226"/>
      <c r="Z51" s="232"/>
      <c r="AA51" s="226"/>
      <c r="AB51" s="232"/>
      <c r="AC51" s="226"/>
      <c r="AD51" s="1112"/>
      <c r="AE51" s="1112"/>
      <c r="AF51" s="1112"/>
    </row>
    <row r="52" spans="3:32" s="62" customFormat="1" ht="140.25">
      <c r="C52" s="47"/>
      <c r="D52" s="223"/>
      <c r="E52" s="1395"/>
      <c r="F52" s="1427"/>
      <c r="G52" s="1395"/>
      <c r="H52" s="1395"/>
      <c r="I52" s="1394" t="s">
        <v>2823</v>
      </c>
      <c r="J52" s="1395"/>
      <c r="K52" s="1395"/>
      <c r="L52" s="1428"/>
      <c r="M52" s="1428"/>
      <c r="N52" s="1432"/>
      <c r="O52" s="27"/>
      <c r="Q52" s="111"/>
      <c r="R52" s="230"/>
      <c r="S52" s="230"/>
      <c r="T52" s="1104"/>
      <c r="U52" s="232"/>
      <c r="V52" s="1104"/>
      <c r="W52" s="1104"/>
      <c r="X52" s="232"/>
      <c r="Y52" s="236"/>
      <c r="Z52" s="232"/>
      <c r="AA52" s="236"/>
      <c r="AB52" s="232"/>
      <c r="AC52" s="236"/>
      <c r="AD52" s="1112"/>
      <c r="AE52" s="1112"/>
      <c r="AF52" s="1112"/>
    </row>
    <row r="53" spans="3:32" s="62" customFormat="1" ht="62.25" customHeight="1">
      <c r="C53" s="73">
        <v>2</v>
      </c>
      <c r="D53" s="74" t="s">
        <v>381</v>
      </c>
      <c r="E53" s="255" t="s">
        <v>382</v>
      </c>
      <c r="F53" s="215">
        <v>3</v>
      </c>
      <c r="G53" s="255" t="s">
        <v>383</v>
      </c>
      <c r="H53" s="48" t="s">
        <v>384</v>
      </c>
      <c r="I53" s="255" t="s">
        <v>1923</v>
      </c>
      <c r="J53" s="255" t="s">
        <v>1261</v>
      </c>
      <c r="K53" s="255" t="s">
        <v>1924</v>
      </c>
      <c r="L53" s="433">
        <v>1</v>
      </c>
      <c r="M53" s="433">
        <v>1</v>
      </c>
      <c r="N53" s="141">
        <v>1</v>
      </c>
      <c r="O53" s="29"/>
      <c r="Q53" s="111"/>
      <c r="R53" s="232"/>
      <c r="S53" s="232"/>
      <c r="T53" s="1104"/>
      <c r="U53" s="232"/>
      <c r="V53" s="1104"/>
      <c r="W53" s="1104"/>
      <c r="X53" s="56"/>
      <c r="Y53" s="236"/>
      <c r="Z53" s="56"/>
      <c r="AA53" s="236"/>
      <c r="AB53" s="56"/>
      <c r="AC53" s="236"/>
      <c r="AD53" s="1112"/>
      <c r="AE53" s="1112"/>
      <c r="AF53" s="1112"/>
    </row>
    <row r="54" spans="3:32" s="62" customFormat="1" ht="39.75" customHeight="1">
      <c r="C54" s="44">
        <v>3</v>
      </c>
      <c r="D54" s="218" t="s">
        <v>172</v>
      </c>
      <c r="E54" s="889" t="s">
        <v>385</v>
      </c>
      <c r="F54" s="215">
        <v>4</v>
      </c>
      <c r="G54" s="255" t="s">
        <v>386</v>
      </c>
      <c r="H54" s="48" t="s">
        <v>387</v>
      </c>
      <c r="I54" s="255" t="s">
        <v>1137</v>
      </c>
      <c r="J54" s="255" t="s">
        <v>2012</v>
      </c>
      <c r="K54" s="255" t="s">
        <v>779</v>
      </c>
      <c r="L54" s="433">
        <v>1</v>
      </c>
      <c r="M54" s="433">
        <v>0.91</v>
      </c>
      <c r="N54" s="141">
        <v>1</v>
      </c>
      <c r="O54" s="29"/>
      <c r="Q54" s="111"/>
      <c r="R54" s="231"/>
      <c r="S54" s="1103"/>
      <c r="T54" s="226"/>
      <c r="U54" s="232"/>
      <c r="V54" s="176"/>
      <c r="W54" s="226"/>
      <c r="X54" s="163"/>
      <c r="Y54" s="226"/>
      <c r="Z54" s="232"/>
      <c r="AA54" s="226"/>
      <c r="AB54" s="232"/>
      <c r="AC54" s="226"/>
      <c r="AD54" s="227"/>
      <c r="AE54" s="227"/>
      <c r="AF54" s="227"/>
    </row>
    <row r="55" spans="3:32" s="62" customFormat="1" ht="40.5" customHeight="1">
      <c r="C55" s="47"/>
      <c r="D55" s="223"/>
      <c r="E55" s="887"/>
      <c r="F55" s="215">
        <v>5</v>
      </c>
      <c r="G55" s="255" t="s">
        <v>0</v>
      </c>
      <c r="H55" s="48" t="s">
        <v>1</v>
      </c>
      <c r="I55" s="48" t="s">
        <v>109</v>
      </c>
      <c r="J55" s="48" t="s">
        <v>109</v>
      </c>
      <c r="K55" s="48" t="s">
        <v>109</v>
      </c>
      <c r="L55" s="433">
        <v>0</v>
      </c>
      <c r="M55" s="433">
        <v>0</v>
      </c>
      <c r="N55" s="141">
        <v>0</v>
      </c>
      <c r="O55" s="29"/>
      <c r="Q55" s="111"/>
      <c r="R55" s="230"/>
      <c r="S55" s="1103"/>
      <c r="T55" s="1104"/>
      <c r="U55" s="232"/>
      <c r="V55" s="1104"/>
      <c r="W55" s="1104"/>
      <c r="X55" s="163"/>
      <c r="Y55" s="226"/>
      <c r="Z55" s="232"/>
      <c r="AA55" s="226"/>
      <c r="AB55" s="232"/>
      <c r="AC55" s="226"/>
      <c r="AD55" s="1108"/>
      <c r="AE55" s="1102"/>
      <c r="AF55" s="1109"/>
    </row>
    <row r="56" spans="3:32" s="62" customFormat="1" ht="54.75" customHeight="1">
      <c r="C56" s="44">
        <v>4</v>
      </c>
      <c r="D56" s="218" t="s">
        <v>173</v>
      </c>
      <c r="E56" s="216" t="s">
        <v>185</v>
      </c>
      <c r="F56" s="215">
        <v>6</v>
      </c>
      <c r="G56" s="255" t="s">
        <v>388</v>
      </c>
      <c r="H56" s="48" t="s">
        <v>389</v>
      </c>
      <c r="I56" s="255" t="s">
        <v>2675</v>
      </c>
      <c r="J56" s="255" t="s">
        <v>2676</v>
      </c>
      <c r="K56" s="255" t="s">
        <v>2677</v>
      </c>
      <c r="L56" s="741">
        <f>22/7068</f>
        <v>3.1126202603282398E-3</v>
      </c>
      <c r="M56" s="741">
        <f>8/7068</f>
        <v>1.1318619128466328E-3</v>
      </c>
      <c r="N56" s="142">
        <f>5/7068</f>
        <v>7.074136955291454E-4</v>
      </c>
      <c r="O56" s="156"/>
      <c r="Q56" s="111"/>
      <c r="R56" s="230"/>
      <c r="S56" s="1103"/>
      <c r="T56" s="1104"/>
      <c r="U56" s="232"/>
      <c r="V56" s="1104"/>
      <c r="W56" s="1104"/>
      <c r="X56" s="163"/>
      <c r="Y56" s="226"/>
      <c r="Z56" s="232"/>
      <c r="AA56" s="226"/>
      <c r="AB56" s="232"/>
      <c r="AC56" s="226"/>
      <c r="AD56" s="1108"/>
      <c r="AE56" s="1102"/>
      <c r="AF56" s="1109"/>
    </row>
    <row r="57" spans="3:32" s="62" customFormat="1" ht="62.25" customHeight="1">
      <c r="C57" s="729"/>
      <c r="D57" s="219"/>
      <c r="E57" s="236"/>
      <c r="F57" s="293">
        <v>7</v>
      </c>
      <c r="G57" s="292" t="s">
        <v>390</v>
      </c>
      <c r="H57" s="292" t="s">
        <v>391</v>
      </c>
      <c r="I57" s="255" t="s">
        <v>1138</v>
      </c>
      <c r="J57" s="255" t="s">
        <v>2678</v>
      </c>
      <c r="K57" s="255" t="s">
        <v>2679</v>
      </c>
      <c r="L57" s="433">
        <v>1</v>
      </c>
      <c r="M57" s="433">
        <v>1</v>
      </c>
      <c r="N57" s="141">
        <v>1</v>
      </c>
      <c r="O57" s="29"/>
      <c r="Q57" s="111"/>
      <c r="R57" s="1116"/>
      <c r="S57" s="1103"/>
      <c r="T57" s="1104"/>
      <c r="U57" s="232"/>
      <c r="V57" s="176"/>
      <c r="W57" s="226"/>
      <c r="X57" s="163"/>
      <c r="Y57" s="236"/>
      <c r="Z57" s="232"/>
      <c r="AA57" s="236"/>
      <c r="AB57" s="232"/>
      <c r="AC57" s="236"/>
      <c r="AD57" s="1115"/>
      <c r="AE57" s="1115"/>
      <c r="AF57" s="1115"/>
    </row>
    <row r="58" spans="3:32" s="62" customFormat="1" ht="65.25" customHeight="1">
      <c r="C58" s="47"/>
      <c r="D58" s="223"/>
      <c r="E58" s="76"/>
      <c r="F58" s="215">
        <v>8</v>
      </c>
      <c r="G58" s="255" t="s">
        <v>193</v>
      </c>
      <c r="H58" s="255" t="s">
        <v>192</v>
      </c>
      <c r="I58" s="255" t="s">
        <v>1139</v>
      </c>
      <c r="J58" s="255" t="s">
        <v>1140</v>
      </c>
      <c r="K58" s="255" t="s">
        <v>951</v>
      </c>
      <c r="L58" s="433">
        <v>1</v>
      </c>
      <c r="M58" s="433">
        <v>1</v>
      </c>
      <c r="N58" s="141">
        <v>1</v>
      </c>
      <c r="O58" s="29"/>
      <c r="Q58" s="111"/>
      <c r="R58" s="1116"/>
      <c r="S58" s="1103"/>
      <c r="T58" s="1104"/>
      <c r="U58" s="232"/>
      <c r="V58" s="163"/>
      <c r="W58" s="163"/>
      <c r="X58" s="232"/>
      <c r="Y58" s="236"/>
      <c r="Z58" s="232"/>
      <c r="AA58" s="236"/>
      <c r="AB58" s="232"/>
      <c r="AC58" s="236"/>
      <c r="AD58" s="1115"/>
      <c r="AE58" s="1115"/>
      <c r="AF58" s="1115"/>
    </row>
    <row r="59" spans="3:32" s="62" customFormat="1" ht="81.75" customHeight="1" thickBot="1">
      <c r="C59" s="636">
        <v>5</v>
      </c>
      <c r="D59" s="637" t="s">
        <v>311</v>
      </c>
      <c r="E59" s="30" t="s">
        <v>3</v>
      </c>
      <c r="F59" s="60">
        <v>9</v>
      </c>
      <c r="G59" s="30" t="s">
        <v>553</v>
      </c>
      <c r="H59" s="30" t="s">
        <v>227</v>
      </c>
      <c r="I59" s="30" t="s">
        <v>2680</v>
      </c>
      <c r="J59" s="30" t="s">
        <v>2680</v>
      </c>
      <c r="K59" s="30" t="s">
        <v>2680</v>
      </c>
      <c r="L59" s="746" t="s">
        <v>483</v>
      </c>
      <c r="M59" s="746" t="s">
        <v>483</v>
      </c>
      <c r="N59" s="591" t="s">
        <v>483</v>
      </c>
      <c r="O59" s="842"/>
      <c r="Q59" s="111"/>
      <c r="R59" s="1116"/>
      <c r="S59" s="1103"/>
      <c r="T59" s="1104"/>
      <c r="U59" s="232"/>
      <c r="V59" s="163"/>
      <c r="W59" s="163"/>
      <c r="X59" s="232"/>
      <c r="Y59" s="236"/>
      <c r="Z59" s="232"/>
      <c r="AA59" s="236"/>
      <c r="AB59" s="232"/>
      <c r="AC59" s="236"/>
      <c r="AD59" s="1115"/>
      <c r="AE59" s="1115"/>
      <c r="AF59" s="1115"/>
    </row>
    <row r="60" spans="3:32" s="62" customFormat="1" ht="21" customHeight="1">
      <c r="C60" s="1334" t="s">
        <v>524</v>
      </c>
      <c r="D60" s="1037" t="s">
        <v>186</v>
      </c>
      <c r="E60" s="1037" t="s">
        <v>228</v>
      </c>
      <c r="F60" s="1037" t="s">
        <v>524</v>
      </c>
      <c r="G60" s="1037" t="s">
        <v>230</v>
      </c>
      <c r="H60" s="1037" t="s">
        <v>372</v>
      </c>
      <c r="I60" s="1037" t="s">
        <v>232</v>
      </c>
      <c r="J60" s="1037"/>
      <c r="K60" s="1037"/>
      <c r="L60" s="1037" t="s">
        <v>197</v>
      </c>
      <c r="M60" s="1037"/>
      <c r="N60" s="1133"/>
      <c r="O60" s="1513" t="s">
        <v>1204</v>
      </c>
      <c r="Q60" s="111"/>
      <c r="R60" s="1116"/>
      <c r="S60" s="1103"/>
      <c r="T60" s="1104"/>
      <c r="U60" s="232"/>
      <c r="V60" s="163"/>
      <c r="W60" s="163"/>
      <c r="X60" s="56"/>
      <c r="Y60" s="226"/>
      <c r="Z60" s="232"/>
      <c r="AA60" s="226"/>
      <c r="AB60" s="232"/>
      <c r="AC60" s="226"/>
      <c r="AD60" s="1115"/>
      <c r="AE60" s="1115"/>
      <c r="AF60" s="1115"/>
    </row>
    <row r="61" spans="3:32" s="62" customFormat="1" ht="28.5" customHeight="1">
      <c r="C61" s="1335"/>
      <c r="D61" s="1038"/>
      <c r="E61" s="1038"/>
      <c r="F61" s="1038"/>
      <c r="G61" s="1038"/>
      <c r="H61" s="1038"/>
      <c r="I61" s="660" t="s">
        <v>710</v>
      </c>
      <c r="J61" s="660" t="s">
        <v>507</v>
      </c>
      <c r="K61" s="660" t="s">
        <v>547</v>
      </c>
      <c r="L61" s="660" t="s">
        <v>509</v>
      </c>
      <c r="M61" s="660" t="s">
        <v>510</v>
      </c>
      <c r="N61" s="140" t="s">
        <v>511</v>
      </c>
      <c r="O61" s="1514"/>
      <c r="Q61" s="111"/>
      <c r="R61" s="1116"/>
      <c r="S61" s="1103"/>
      <c r="T61" s="1104"/>
      <c r="U61" s="232"/>
      <c r="V61" s="163"/>
      <c r="W61" s="163"/>
      <c r="X61" s="56"/>
      <c r="Y61" s="226"/>
      <c r="Z61" s="232"/>
      <c r="AA61" s="226"/>
      <c r="AB61" s="232"/>
      <c r="AC61" s="226"/>
      <c r="AD61" s="1115"/>
      <c r="AE61" s="1115"/>
      <c r="AF61" s="1115"/>
    </row>
    <row r="62" spans="3:32" s="62" customFormat="1" ht="93.75" customHeight="1">
      <c r="C62" s="87"/>
      <c r="D62" s="292"/>
      <c r="E62" s="292" t="s">
        <v>176</v>
      </c>
      <c r="F62" s="293">
        <v>10</v>
      </c>
      <c r="G62" s="292" t="s">
        <v>393</v>
      </c>
      <c r="H62" s="292" t="s">
        <v>394</v>
      </c>
      <c r="I62" s="292" t="s">
        <v>780</v>
      </c>
      <c r="J62" s="292" t="s">
        <v>786</v>
      </c>
      <c r="K62" s="292" t="s">
        <v>1945</v>
      </c>
      <c r="L62" s="35">
        <v>1</v>
      </c>
      <c r="M62" s="35">
        <v>1</v>
      </c>
      <c r="N62" s="145">
        <v>1</v>
      </c>
      <c r="O62" s="29"/>
      <c r="Q62" s="111"/>
      <c r="R62" s="1116"/>
      <c r="S62" s="1103"/>
      <c r="T62" s="1104"/>
      <c r="U62" s="232"/>
      <c r="V62" s="163"/>
      <c r="W62" s="163"/>
      <c r="X62" s="163"/>
      <c r="Y62" s="232"/>
      <c r="Z62" s="232"/>
      <c r="AA62" s="163"/>
      <c r="AB62" s="232"/>
      <c r="AC62" s="163"/>
      <c r="AD62" s="1115"/>
      <c r="AE62" s="1115"/>
      <c r="AF62" s="1115"/>
    </row>
    <row r="63" spans="3:32" s="62" customFormat="1" ht="87.75" customHeight="1">
      <c r="C63" s="47"/>
      <c r="D63" s="50"/>
      <c r="E63" s="255" t="s">
        <v>177</v>
      </c>
      <c r="F63" s="215">
        <v>11</v>
      </c>
      <c r="G63" s="255" t="s">
        <v>395</v>
      </c>
      <c r="H63" s="255" t="s">
        <v>396</v>
      </c>
      <c r="I63" s="255" t="s">
        <v>781</v>
      </c>
      <c r="J63" s="255" t="s">
        <v>782</v>
      </c>
      <c r="K63" s="255" t="s">
        <v>1946</v>
      </c>
      <c r="L63" s="433">
        <v>1</v>
      </c>
      <c r="M63" s="433">
        <v>1</v>
      </c>
      <c r="N63" s="141">
        <v>1</v>
      </c>
      <c r="O63" s="29"/>
      <c r="Q63" s="111"/>
      <c r="R63" s="1116"/>
      <c r="S63" s="1103"/>
      <c r="T63" s="1104"/>
      <c r="U63" s="232"/>
      <c r="V63" s="163"/>
      <c r="W63" s="163"/>
      <c r="X63" s="163"/>
      <c r="Y63" s="232"/>
      <c r="Z63" s="232"/>
      <c r="AA63" s="163"/>
      <c r="AB63" s="232"/>
      <c r="AC63" s="163"/>
      <c r="AD63" s="1115"/>
      <c r="AE63" s="1115"/>
      <c r="AF63" s="1115"/>
    </row>
    <row r="64" spans="3:32" s="62" customFormat="1" ht="89.25" customHeight="1">
      <c r="C64" s="87"/>
      <c r="D64" s="135"/>
      <c r="E64" s="292" t="s">
        <v>22</v>
      </c>
      <c r="F64" s="293">
        <v>12</v>
      </c>
      <c r="G64" s="292" t="s">
        <v>397</v>
      </c>
      <c r="H64" s="292" t="s">
        <v>398</v>
      </c>
      <c r="I64" s="292" t="s">
        <v>785</v>
      </c>
      <c r="J64" s="292" t="s">
        <v>784</v>
      </c>
      <c r="K64" s="292" t="s">
        <v>783</v>
      </c>
      <c r="L64" s="35">
        <v>1</v>
      </c>
      <c r="M64" s="35">
        <v>1</v>
      </c>
      <c r="N64" s="145">
        <v>1</v>
      </c>
      <c r="O64" s="29"/>
      <c r="Q64" s="111"/>
      <c r="R64" s="1116"/>
      <c r="S64" s="1103"/>
      <c r="T64" s="1104"/>
      <c r="U64" s="232"/>
      <c r="V64" s="163"/>
      <c r="W64" s="163"/>
      <c r="X64" s="163"/>
      <c r="Y64" s="232"/>
      <c r="Z64" s="232"/>
      <c r="AA64" s="163"/>
      <c r="AB64" s="232"/>
      <c r="AC64" s="163"/>
      <c r="AD64" s="1115"/>
      <c r="AE64" s="1115"/>
      <c r="AF64" s="1115"/>
    </row>
    <row r="65" spans="3:32" s="62" customFormat="1" ht="68.25" customHeight="1">
      <c r="C65" s="26">
        <v>6</v>
      </c>
      <c r="D65" s="219" t="s">
        <v>23</v>
      </c>
      <c r="E65" s="292" t="s">
        <v>1159</v>
      </c>
      <c r="F65" s="293">
        <v>13</v>
      </c>
      <c r="G65" s="292" t="s">
        <v>1160</v>
      </c>
      <c r="H65" s="292" t="s">
        <v>1161</v>
      </c>
      <c r="I65" s="255" t="s">
        <v>2682</v>
      </c>
      <c r="J65" s="255" t="s">
        <v>2681</v>
      </c>
      <c r="K65" s="255" t="s">
        <v>2683</v>
      </c>
      <c r="L65" s="741">
        <f>1033421850/1480219106570</f>
        <v>6.9815464846597643E-4</v>
      </c>
      <c r="M65" s="741">
        <f>2827365650/1480219106570</f>
        <v>1.9100994153167237E-3</v>
      </c>
      <c r="N65" s="142">
        <f>543375600/1480219106570</f>
        <v>3.6709132964721908E-4</v>
      </c>
      <c r="O65" s="156"/>
      <c r="P65" s="106"/>
      <c r="Q65" s="111"/>
      <c r="R65" s="232"/>
      <c r="S65" s="1103"/>
      <c r="T65" s="1104"/>
      <c r="U65" s="232"/>
      <c r="V65" s="163"/>
      <c r="W65" s="163"/>
      <c r="X65" s="163"/>
      <c r="Y65" s="232"/>
      <c r="Z65" s="232"/>
      <c r="AA65" s="163"/>
      <c r="AB65" s="232"/>
      <c r="AC65" s="163"/>
      <c r="AD65" s="1115"/>
      <c r="AE65" s="1115"/>
      <c r="AF65" s="1115"/>
    </row>
    <row r="66" spans="3:32" s="62" customFormat="1" ht="62.25" customHeight="1" thickBot="1">
      <c r="C66" s="54"/>
      <c r="D66" s="594"/>
      <c r="E66" s="30" t="s">
        <v>24</v>
      </c>
      <c r="F66" s="60">
        <v>14</v>
      </c>
      <c r="G66" s="30" t="s">
        <v>402</v>
      </c>
      <c r="H66" s="30" t="s">
        <v>178</v>
      </c>
      <c r="I66" s="1519" t="s">
        <v>2818</v>
      </c>
      <c r="J66" s="595" t="s">
        <v>2684</v>
      </c>
      <c r="K66" s="595" t="s">
        <v>2685</v>
      </c>
      <c r="L66" s="1520">
        <v>5.8799999999999998E-2</v>
      </c>
      <c r="M66" s="1521">
        <v>4.3E-3</v>
      </c>
      <c r="N66" s="1522">
        <v>0</v>
      </c>
      <c r="O66" s="1523"/>
      <c r="P66" s="96">
        <v>19305000</v>
      </c>
      <c r="Q66" s="111">
        <v>3279230780</v>
      </c>
      <c r="R66" s="232"/>
      <c r="S66" s="232"/>
      <c r="T66" s="226"/>
      <c r="U66" s="232"/>
      <c r="V66" s="226"/>
      <c r="W66" s="176"/>
      <c r="X66" s="163"/>
      <c r="Y66" s="226"/>
      <c r="Z66" s="232"/>
      <c r="AA66" s="226"/>
      <c r="AB66" s="232"/>
      <c r="AC66" s="226"/>
      <c r="AD66" s="232"/>
      <c r="AE66" s="232"/>
      <c r="AF66" s="232"/>
    </row>
    <row r="67" spans="3:32" s="62" customFormat="1" ht="62.25" customHeight="1">
      <c r="C67" s="59"/>
      <c r="D67" s="218"/>
      <c r="E67" s="292" t="s">
        <v>25</v>
      </c>
      <c r="F67" s="293">
        <v>15</v>
      </c>
      <c r="G67" s="292" t="s">
        <v>403</v>
      </c>
      <c r="H67" s="292" t="s">
        <v>4</v>
      </c>
      <c r="I67" s="255" t="s">
        <v>2819</v>
      </c>
      <c r="J67" s="255" t="s">
        <v>2820</v>
      </c>
      <c r="K67" s="255" t="s">
        <v>2821</v>
      </c>
      <c r="L67" s="1524">
        <v>5.9200000000000003E-2</v>
      </c>
      <c r="M67" s="1524">
        <v>0</v>
      </c>
      <c r="N67" s="1525">
        <v>0</v>
      </c>
      <c r="O67" s="29"/>
      <c r="P67" s="96"/>
      <c r="Q67" s="111"/>
      <c r="R67" s="93"/>
    </row>
    <row r="68" spans="3:32" s="62" customFormat="1" ht="51.75" customHeight="1">
      <c r="C68" s="729"/>
      <c r="D68" s="219"/>
      <c r="E68" s="292"/>
      <c r="F68" s="293">
        <v>16</v>
      </c>
      <c r="G68" s="292" t="s">
        <v>404</v>
      </c>
      <c r="H68" s="292" t="s">
        <v>405</v>
      </c>
      <c r="I68" s="620" t="s">
        <v>2686</v>
      </c>
      <c r="J68" s="620" t="s">
        <v>2687</v>
      </c>
      <c r="K68" s="620" t="s">
        <v>2688</v>
      </c>
      <c r="L68" s="1526">
        <v>4.3700000000000003E-2</v>
      </c>
      <c r="M68" s="1526">
        <v>0</v>
      </c>
      <c r="N68" s="635">
        <v>0</v>
      </c>
      <c r="O68" s="29"/>
      <c r="Q68" s="111"/>
      <c r="R68" s="108"/>
    </row>
    <row r="69" spans="3:32" s="62" customFormat="1" ht="59.25" customHeight="1">
      <c r="C69" s="47"/>
      <c r="D69" s="223"/>
      <c r="E69" s="292" t="s">
        <v>331</v>
      </c>
      <c r="F69" s="293">
        <v>17</v>
      </c>
      <c r="G69" s="292" t="s">
        <v>42</v>
      </c>
      <c r="H69" s="292" t="s">
        <v>43</v>
      </c>
      <c r="I69" s="292" t="s">
        <v>500</v>
      </c>
      <c r="J69" s="292" t="s">
        <v>500</v>
      </c>
      <c r="K69" s="292" t="s">
        <v>500</v>
      </c>
      <c r="L69" s="306" t="s">
        <v>484</v>
      </c>
      <c r="M69" s="306" t="s">
        <v>484</v>
      </c>
      <c r="N69" s="128" t="s">
        <v>484</v>
      </c>
      <c r="O69" s="224"/>
      <c r="Q69" s="111"/>
      <c r="R69" s="108"/>
    </row>
    <row r="70" spans="3:32" s="62" customFormat="1" ht="42.75" customHeight="1">
      <c r="C70" s="44">
        <v>7</v>
      </c>
      <c r="D70" s="52" t="s">
        <v>537</v>
      </c>
      <c r="E70" s="255" t="s">
        <v>333</v>
      </c>
      <c r="F70" s="215">
        <v>18</v>
      </c>
      <c r="G70" s="255" t="s">
        <v>44</v>
      </c>
      <c r="H70" s="255" t="s">
        <v>6</v>
      </c>
      <c r="I70" s="620" t="s">
        <v>504</v>
      </c>
      <c r="J70" s="620" t="s">
        <v>787</v>
      </c>
      <c r="K70" s="620" t="s">
        <v>787</v>
      </c>
      <c r="L70" s="1527" t="s">
        <v>788</v>
      </c>
      <c r="M70" s="1527" t="s">
        <v>789</v>
      </c>
      <c r="N70" s="657" t="s">
        <v>790</v>
      </c>
      <c r="O70" s="224"/>
      <c r="Q70" s="111"/>
      <c r="R70" s="108"/>
    </row>
    <row r="71" spans="3:32" s="62" customFormat="1" ht="60.75" customHeight="1" thickBot="1">
      <c r="C71" s="47"/>
      <c r="D71" s="464"/>
      <c r="E71" s="292" t="s">
        <v>334</v>
      </c>
      <c r="F71" s="293">
        <v>19</v>
      </c>
      <c r="G71" s="292" t="s">
        <v>175</v>
      </c>
      <c r="H71" s="292" t="s">
        <v>406</v>
      </c>
      <c r="I71" s="620" t="s">
        <v>2689</v>
      </c>
      <c r="J71" s="620" t="s">
        <v>1244</v>
      </c>
      <c r="K71" s="620" t="s">
        <v>2690</v>
      </c>
      <c r="L71" s="415">
        <v>1.4999999999999999E-2</v>
      </c>
      <c r="M71" s="725">
        <v>0</v>
      </c>
      <c r="N71" s="622">
        <v>0</v>
      </c>
      <c r="O71" s="29" t="s">
        <v>1240</v>
      </c>
      <c r="Q71" s="111"/>
      <c r="R71" s="108"/>
    </row>
    <row r="72" spans="3:32" s="62" customFormat="1" ht="21" customHeight="1">
      <c r="C72" s="1334" t="s">
        <v>524</v>
      </c>
      <c r="D72" s="1037" t="s">
        <v>186</v>
      </c>
      <c r="E72" s="1037" t="s">
        <v>228</v>
      </c>
      <c r="F72" s="1037" t="s">
        <v>524</v>
      </c>
      <c r="G72" s="1037" t="s">
        <v>230</v>
      </c>
      <c r="H72" s="1037" t="s">
        <v>372</v>
      </c>
      <c r="I72" s="1037" t="s">
        <v>232</v>
      </c>
      <c r="J72" s="1037"/>
      <c r="K72" s="1037"/>
      <c r="L72" s="1037" t="s">
        <v>197</v>
      </c>
      <c r="M72" s="1037"/>
      <c r="N72" s="1133"/>
      <c r="O72" s="1513" t="s">
        <v>1204</v>
      </c>
      <c r="Q72" s="111"/>
      <c r="R72" s="108"/>
      <c r="U72" s="232"/>
      <c r="V72" s="163"/>
      <c r="W72" s="163"/>
      <c r="X72" s="56"/>
      <c r="Y72" s="226"/>
      <c r="Z72" s="232"/>
      <c r="AA72" s="226"/>
      <c r="AB72" s="232"/>
      <c r="AC72" s="226"/>
    </row>
    <row r="73" spans="3:32" s="62" customFormat="1" ht="28.5" customHeight="1">
      <c r="C73" s="1335"/>
      <c r="D73" s="1038"/>
      <c r="E73" s="1038"/>
      <c r="F73" s="1038"/>
      <c r="G73" s="1038"/>
      <c r="H73" s="1038"/>
      <c r="I73" s="660" t="s">
        <v>710</v>
      </c>
      <c r="J73" s="660" t="s">
        <v>507</v>
      </c>
      <c r="K73" s="660" t="s">
        <v>547</v>
      </c>
      <c r="L73" s="660" t="s">
        <v>509</v>
      </c>
      <c r="M73" s="660" t="s">
        <v>510</v>
      </c>
      <c r="N73" s="140" t="s">
        <v>511</v>
      </c>
      <c r="O73" s="1514"/>
      <c r="Q73" s="111"/>
      <c r="R73" s="108"/>
      <c r="U73" s="232"/>
      <c r="V73" s="163"/>
      <c r="W73" s="163"/>
      <c r="X73" s="56"/>
      <c r="Y73" s="226"/>
      <c r="Z73" s="232"/>
      <c r="AA73" s="226"/>
      <c r="AB73" s="232"/>
      <c r="AC73" s="226"/>
    </row>
    <row r="74" spans="3:32" s="62" customFormat="1" ht="24.75" customHeight="1">
      <c r="C74" s="44">
        <v>8</v>
      </c>
      <c r="D74" s="987" t="s">
        <v>335</v>
      </c>
      <c r="E74" s="78" t="s">
        <v>336</v>
      </c>
      <c r="F74" s="886">
        <v>20</v>
      </c>
      <c r="G74" s="216" t="s">
        <v>337</v>
      </c>
      <c r="H74" s="216" t="s">
        <v>407</v>
      </c>
      <c r="I74" s="651" t="s">
        <v>408</v>
      </c>
      <c r="J74" s="651" t="s">
        <v>408</v>
      </c>
      <c r="K74" s="651" t="s">
        <v>408</v>
      </c>
      <c r="L74" s="1528" t="s">
        <v>2691</v>
      </c>
      <c r="M74" s="1529" t="s">
        <v>2691</v>
      </c>
      <c r="N74" s="1077" t="s">
        <v>2691</v>
      </c>
      <c r="O74" s="1096"/>
      <c r="Q74" s="111"/>
      <c r="R74" s="108"/>
    </row>
    <row r="75" spans="3:32" s="62" customFormat="1">
      <c r="C75" s="729"/>
      <c r="D75" s="988"/>
      <c r="E75" s="53"/>
      <c r="F75" s="932"/>
      <c r="G75" s="217" t="s">
        <v>338</v>
      </c>
      <c r="H75" s="217"/>
      <c r="I75" s="217" t="s">
        <v>791</v>
      </c>
      <c r="J75" s="217" t="s">
        <v>791</v>
      </c>
      <c r="K75" s="217" t="s">
        <v>791</v>
      </c>
      <c r="L75" s="861"/>
      <c r="M75" s="1266"/>
      <c r="N75" s="1021"/>
      <c r="O75" s="1096"/>
      <c r="Q75" s="111"/>
      <c r="R75" s="108"/>
    </row>
    <row r="76" spans="3:32" s="62" customFormat="1">
      <c r="C76" s="729"/>
      <c r="D76" s="988"/>
      <c r="E76" s="53"/>
      <c r="F76" s="932"/>
      <c r="G76" s="217" t="s">
        <v>340</v>
      </c>
      <c r="H76" s="217"/>
      <c r="I76" s="217" t="s">
        <v>792</v>
      </c>
      <c r="J76" s="217" t="s">
        <v>792</v>
      </c>
      <c r="K76" s="217" t="s">
        <v>792</v>
      </c>
      <c r="L76" s="861"/>
      <c r="M76" s="1266"/>
      <c r="N76" s="1021"/>
      <c r="O76" s="1096"/>
      <c r="Q76" s="111"/>
      <c r="R76" s="108"/>
    </row>
    <row r="77" spans="3:32" s="62" customFormat="1">
      <c r="C77" s="729"/>
      <c r="D77" s="988"/>
      <c r="E77" s="53"/>
      <c r="F77" s="932"/>
      <c r="G77" s="217" t="s">
        <v>341</v>
      </c>
      <c r="H77" s="217"/>
      <c r="I77" s="217"/>
      <c r="J77" s="217"/>
      <c r="K77" s="217"/>
      <c r="L77" s="861"/>
      <c r="M77" s="1266"/>
      <c r="N77" s="1021"/>
      <c r="O77" s="1096"/>
      <c r="Q77" s="111"/>
      <c r="R77" s="108"/>
    </row>
    <row r="78" spans="3:32" s="62" customFormat="1" ht="12" customHeight="1">
      <c r="C78" s="729"/>
      <c r="D78" s="988"/>
      <c r="E78" s="53"/>
      <c r="F78" s="932"/>
      <c r="G78" s="217" t="s">
        <v>342</v>
      </c>
      <c r="H78" s="217"/>
      <c r="I78" s="217"/>
      <c r="J78" s="217"/>
      <c r="K78" s="217"/>
      <c r="L78" s="861"/>
      <c r="M78" s="1266"/>
      <c r="N78" s="1021"/>
      <c r="O78" s="1096"/>
      <c r="Q78" s="111"/>
      <c r="R78" s="108"/>
    </row>
    <row r="79" spans="3:32" s="62" customFormat="1" ht="30" customHeight="1">
      <c r="C79" s="47"/>
      <c r="D79" s="1006"/>
      <c r="E79" s="80"/>
      <c r="F79" s="954"/>
      <c r="G79" s="255" t="s">
        <v>343</v>
      </c>
      <c r="H79" s="255"/>
      <c r="I79" s="620"/>
      <c r="J79" s="620"/>
      <c r="K79" s="620"/>
      <c r="L79" s="1530"/>
      <c r="M79" s="1531"/>
      <c r="N79" s="1078"/>
      <c r="O79" s="1096"/>
      <c r="Q79" s="111"/>
      <c r="R79" s="108"/>
    </row>
    <row r="80" spans="3:32" s="62" customFormat="1" ht="39" customHeight="1" thickBot="1">
      <c r="C80" s="82"/>
      <c r="D80" s="745"/>
      <c r="E80" s="30" t="s">
        <v>344</v>
      </c>
      <c r="F80" s="60">
        <v>21</v>
      </c>
      <c r="G80" s="30" t="s">
        <v>8</v>
      </c>
      <c r="H80" s="30" t="s">
        <v>7</v>
      </c>
      <c r="I80" s="1532" t="s">
        <v>666</v>
      </c>
      <c r="J80" s="1532" t="s">
        <v>663</v>
      </c>
      <c r="K80" s="1532" t="s">
        <v>109</v>
      </c>
      <c r="L80" s="1533">
        <v>0</v>
      </c>
      <c r="M80" s="1533">
        <v>0</v>
      </c>
      <c r="N80" s="1534">
        <v>0</v>
      </c>
      <c r="O80" s="32"/>
      <c r="Q80" s="111"/>
      <c r="R80" s="108"/>
    </row>
    <row r="81" spans="3:18" s="62" customFormat="1" ht="23.25" customHeight="1">
      <c r="C81" s="56"/>
      <c r="D81" s="57"/>
      <c r="E81" s="226"/>
      <c r="F81" s="56"/>
      <c r="G81" s="226"/>
      <c r="H81" s="226"/>
      <c r="I81" s="226"/>
      <c r="J81" s="226"/>
      <c r="K81" s="226"/>
      <c r="L81" s="233"/>
      <c r="M81" s="233"/>
      <c r="N81" s="233"/>
      <c r="O81" s="233"/>
      <c r="Q81" s="111"/>
      <c r="R81" s="108"/>
    </row>
    <row r="82" spans="3:18" s="62" customFormat="1" ht="23.25" customHeight="1">
      <c r="C82" s="56"/>
      <c r="D82" s="57"/>
      <c r="E82" s="226"/>
      <c r="F82" s="56"/>
      <c r="G82" s="226"/>
      <c r="H82" s="226"/>
      <c r="I82" s="226"/>
      <c r="J82" s="226"/>
      <c r="K82" s="226"/>
      <c r="L82" s="233"/>
      <c r="M82" s="233"/>
      <c r="N82" s="233"/>
      <c r="O82" s="233"/>
      <c r="Q82" s="111"/>
      <c r="R82" s="108"/>
    </row>
    <row r="83" spans="3:18" s="62" customFormat="1" ht="23.25" customHeight="1">
      <c r="C83" s="56"/>
      <c r="D83" s="57"/>
      <c r="E83" s="226"/>
      <c r="F83" s="56"/>
      <c r="G83" s="226"/>
      <c r="H83" s="226"/>
      <c r="I83" s="226"/>
      <c r="J83" s="226"/>
      <c r="K83" s="226"/>
      <c r="L83" s="233"/>
      <c r="M83" s="233"/>
      <c r="N83" s="233"/>
      <c r="O83" s="233"/>
      <c r="Q83" s="111"/>
      <c r="R83" s="108"/>
    </row>
    <row r="84" spans="3:18" s="62" customFormat="1" ht="23.25" customHeight="1">
      <c r="C84" s="56"/>
      <c r="D84" s="57"/>
      <c r="E84" s="226"/>
      <c r="F84" s="56"/>
      <c r="G84" s="226"/>
      <c r="H84" s="226"/>
      <c r="I84" s="226"/>
      <c r="J84" s="226"/>
      <c r="K84" s="226"/>
      <c r="L84" s="233"/>
      <c r="M84" s="233"/>
      <c r="N84" s="233"/>
      <c r="O84" s="233"/>
      <c r="Q84" s="111"/>
      <c r="R84" s="108"/>
    </row>
    <row r="85" spans="3:18" s="62" customFormat="1" ht="23.25" customHeight="1">
      <c r="C85" s="56"/>
      <c r="D85" s="57"/>
      <c r="E85" s="226"/>
      <c r="F85" s="56"/>
      <c r="G85" s="226"/>
      <c r="H85" s="226"/>
      <c r="I85" s="226"/>
      <c r="J85" s="226"/>
      <c r="K85" s="226"/>
      <c r="L85" s="233"/>
      <c r="M85" s="233"/>
      <c r="N85" s="233"/>
      <c r="O85" s="233"/>
      <c r="Q85" s="111"/>
      <c r="R85" s="108"/>
    </row>
    <row r="86" spans="3:18" s="62" customFormat="1" ht="23.25" customHeight="1">
      <c r="C86" s="56"/>
      <c r="D86" s="57"/>
      <c r="E86" s="226"/>
      <c r="F86" s="56"/>
      <c r="G86" s="226"/>
      <c r="H86" s="226"/>
      <c r="I86" s="226"/>
      <c r="J86" s="226"/>
      <c r="K86" s="226"/>
      <c r="L86" s="233"/>
      <c r="M86" s="233"/>
      <c r="N86" s="233"/>
      <c r="O86" s="233"/>
      <c r="Q86" s="111"/>
      <c r="R86" s="108"/>
    </row>
    <row r="87" spans="3:18" s="62" customFormat="1" ht="23.25" customHeight="1">
      <c r="C87" s="56"/>
      <c r="D87" s="57"/>
      <c r="E87" s="226"/>
      <c r="F87" s="56"/>
      <c r="G87" s="226"/>
      <c r="H87" s="226"/>
      <c r="I87" s="226"/>
      <c r="J87" s="226"/>
      <c r="K87" s="226"/>
      <c r="L87" s="233"/>
      <c r="M87" s="233"/>
      <c r="N87" s="233"/>
      <c r="O87" s="233"/>
      <c r="Q87" s="111"/>
      <c r="R87" s="108"/>
    </row>
    <row r="88" spans="3:18" s="62" customFormat="1" ht="23.25" customHeight="1">
      <c r="C88" s="56"/>
      <c r="D88" s="57"/>
      <c r="E88" s="226"/>
      <c r="F88" s="56"/>
      <c r="G88" s="226"/>
      <c r="H88" s="226"/>
      <c r="I88" s="226"/>
      <c r="J88" s="226"/>
      <c r="K88" s="226"/>
      <c r="L88" s="233"/>
      <c r="M88" s="233"/>
      <c r="N88" s="233"/>
      <c r="O88" s="233"/>
      <c r="Q88" s="111"/>
      <c r="R88" s="108"/>
    </row>
    <row r="89" spans="3:18" s="62" customFormat="1" ht="23.25" customHeight="1">
      <c r="C89" s="56"/>
      <c r="D89" s="57"/>
      <c r="E89" s="226"/>
      <c r="F89" s="56"/>
      <c r="G89" s="226"/>
      <c r="H89" s="226"/>
      <c r="I89" s="226"/>
      <c r="J89" s="226"/>
      <c r="K89" s="226"/>
      <c r="L89" s="233"/>
      <c r="M89" s="233"/>
      <c r="N89" s="233"/>
      <c r="O89" s="233"/>
      <c r="Q89" s="111"/>
      <c r="R89" s="108"/>
    </row>
    <row r="90" spans="3:18" s="62" customFormat="1" ht="23.25" customHeight="1">
      <c r="C90" s="56"/>
      <c r="D90" s="57"/>
      <c r="E90" s="226"/>
      <c r="F90" s="56"/>
      <c r="G90" s="226"/>
      <c r="H90" s="226"/>
      <c r="I90" s="226"/>
      <c r="J90" s="226"/>
      <c r="K90" s="226"/>
      <c r="L90" s="233"/>
      <c r="M90" s="233"/>
      <c r="N90" s="233"/>
      <c r="O90" s="233"/>
      <c r="Q90" s="111"/>
      <c r="R90" s="108"/>
    </row>
    <row r="91" spans="3:18" s="62" customFormat="1" ht="23.25" customHeight="1">
      <c r="C91" s="56"/>
      <c r="D91" s="57"/>
      <c r="E91" s="226"/>
      <c r="F91" s="56"/>
      <c r="G91" s="226"/>
      <c r="H91" s="226"/>
      <c r="I91" s="226"/>
      <c r="J91" s="226"/>
      <c r="K91" s="226"/>
      <c r="L91" s="233"/>
      <c r="M91" s="233"/>
      <c r="N91" s="233"/>
      <c r="O91" s="233"/>
      <c r="Q91" s="111"/>
      <c r="R91" s="108"/>
    </row>
    <row r="92" spans="3:18" s="62" customFormat="1" ht="23.25" customHeight="1">
      <c r="C92" s="56"/>
      <c r="D92" s="57"/>
      <c r="E92" s="226"/>
      <c r="F92" s="56"/>
      <c r="G92" s="226"/>
      <c r="H92" s="226"/>
      <c r="I92" s="226"/>
      <c r="J92" s="226"/>
      <c r="K92" s="226"/>
      <c r="L92" s="233"/>
      <c r="M92" s="233"/>
      <c r="N92" s="233"/>
      <c r="O92" s="233"/>
      <c r="Q92" s="111"/>
      <c r="R92" s="108"/>
    </row>
    <row r="93" spans="3:18" s="62" customFormat="1" ht="23.25" customHeight="1">
      <c r="C93" s="56"/>
      <c r="D93" s="57"/>
      <c r="E93" s="226"/>
      <c r="F93" s="56"/>
      <c r="G93" s="226"/>
      <c r="H93" s="226"/>
      <c r="I93" s="226"/>
      <c r="J93" s="226"/>
      <c r="K93" s="226"/>
      <c r="L93" s="233"/>
      <c r="M93" s="233"/>
      <c r="N93" s="233"/>
      <c r="O93" s="233"/>
      <c r="Q93" s="111"/>
      <c r="R93" s="108"/>
    </row>
    <row r="94" spans="3:18" s="62" customFormat="1" ht="23.25" customHeight="1">
      <c r="C94" s="56"/>
      <c r="D94" s="57"/>
      <c r="E94" s="226"/>
      <c r="F94" s="56"/>
      <c r="G94" s="226"/>
      <c r="H94" s="226"/>
      <c r="I94" s="226"/>
      <c r="J94" s="226"/>
      <c r="K94" s="226"/>
      <c r="L94" s="233"/>
      <c r="M94" s="233"/>
      <c r="N94" s="233"/>
      <c r="O94" s="233"/>
      <c r="Q94" s="111"/>
      <c r="R94" s="108"/>
    </row>
    <row r="95" spans="3:18" s="62" customFormat="1" ht="23.25" customHeight="1">
      <c r="C95" s="56"/>
      <c r="D95" s="57"/>
      <c r="E95" s="226"/>
      <c r="F95" s="56"/>
      <c r="G95" s="226"/>
      <c r="H95" s="226"/>
      <c r="I95" s="226"/>
      <c r="J95" s="226"/>
      <c r="K95" s="226"/>
      <c r="L95" s="233"/>
      <c r="M95" s="233"/>
      <c r="N95" s="233"/>
      <c r="O95" s="233"/>
      <c r="Q95" s="111"/>
      <c r="R95" s="108"/>
    </row>
    <row r="96" spans="3:18" s="62" customFormat="1" ht="23.25" customHeight="1">
      <c r="C96" s="56"/>
      <c r="D96" s="57"/>
      <c r="E96" s="226"/>
      <c r="F96" s="56"/>
      <c r="G96" s="226"/>
      <c r="H96" s="226"/>
      <c r="I96" s="226"/>
      <c r="J96" s="226"/>
      <c r="K96" s="226"/>
      <c r="L96" s="233"/>
      <c r="M96" s="233"/>
      <c r="N96" s="233"/>
      <c r="O96" s="233"/>
      <c r="Q96" s="111"/>
      <c r="R96" s="108"/>
    </row>
    <row r="97" spans="3:18" s="62" customFormat="1" ht="23.25" customHeight="1">
      <c r="C97" s="56"/>
      <c r="D97" s="57"/>
      <c r="E97" s="226"/>
      <c r="F97" s="56"/>
      <c r="G97" s="226"/>
      <c r="H97" s="226"/>
      <c r="I97" s="226"/>
      <c r="J97" s="226"/>
      <c r="K97" s="226"/>
      <c r="L97" s="233"/>
      <c r="M97" s="233"/>
      <c r="N97" s="233"/>
      <c r="O97" s="233"/>
      <c r="Q97" s="111"/>
      <c r="R97" s="108"/>
    </row>
    <row r="98" spans="3:18" s="62" customFormat="1" ht="23.25" customHeight="1">
      <c r="C98" s="56"/>
      <c r="D98" s="57"/>
      <c r="E98" s="226"/>
      <c r="F98" s="56"/>
      <c r="G98" s="226"/>
      <c r="H98" s="226"/>
      <c r="I98" s="226"/>
      <c r="J98" s="226"/>
      <c r="K98" s="226"/>
      <c r="L98" s="233"/>
      <c r="M98" s="233"/>
      <c r="N98" s="233"/>
      <c r="O98" s="233"/>
      <c r="Q98" s="111"/>
      <c r="R98" s="108"/>
    </row>
    <row r="99" spans="3:18" s="62" customFormat="1" ht="23.25" customHeight="1">
      <c r="C99" s="56"/>
      <c r="D99" s="57"/>
      <c r="E99" s="226"/>
      <c r="F99" s="56"/>
      <c r="G99" s="226"/>
      <c r="H99" s="226"/>
      <c r="I99" s="226"/>
      <c r="J99" s="226"/>
      <c r="K99" s="226"/>
      <c r="L99" s="233"/>
      <c r="M99" s="233"/>
      <c r="N99" s="233"/>
      <c r="O99" s="233"/>
      <c r="Q99" s="111"/>
      <c r="R99" s="108"/>
    </row>
    <row r="100" spans="3:18" s="62" customFormat="1" ht="23.25" customHeight="1">
      <c r="C100" s="56"/>
      <c r="D100" s="57"/>
      <c r="E100" s="226"/>
      <c r="F100" s="56"/>
      <c r="G100" s="226"/>
      <c r="H100" s="226"/>
      <c r="I100" s="226"/>
      <c r="J100" s="226"/>
      <c r="K100" s="226"/>
      <c r="L100" s="233"/>
      <c r="M100" s="233"/>
      <c r="N100" s="233"/>
      <c r="O100" s="233"/>
      <c r="Q100" s="111"/>
      <c r="R100" s="108"/>
    </row>
    <row r="101" spans="3:18" s="62" customFormat="1" ht="23.25" customHeight="1">
      <c r="C101" s="56"/>
      <c r="D101" s="57"/>
      <c r="E101" s="226"/>
      <c r="F101" s="56"/>
      <c r="G101" s="226"/>
      <c r="H101" s="226"/>
      <c r="I101" s="226"/>
      <c r="J101" s="226"/>
      <c r="K101" s="226"/>
      <c r="L101" s="233"/>
      <c r="M101" s="233"/>
      <c r="N101" s="233"/>
      <c r="O101" s="233"/>
      <c r="Q101" s="111"/>
      <c r="R101" s="108"/>
    </row>
    <row r="102" spans="3:18" s="62" customFormat="1" ht="23.25" customHeight="1">
      <c r="C102" s="56"/>
      <c r="D102" s="57"/>
      <c r="E102" s="226"/>
      <c r="F102" s="56"/>
      <c r="G102" s="226"/>
      <c r="H102" s="226"/>
      <c r="I102" s="226"/>
      <c r="J102" s="226"/>
      <c r="K102" s="226"/>
      <c r="L102" s="233"/>
      <c r="M102" s="233"/>
      <c r="N102" s="233"/>
      <c r="O102" s="233"/>
      <c r="Q102" s="111"/>
      <c r="R102" s="108"/>
    </row>
    <row r="103" spans="3:18" s="62" customFormat="1" ht="23.25" customHeight="1">
      <c r="C103" s="56"/>
      <c r="D103" s="57"/>
      <c r="E103" s="226"/>
      <c r="F103" s="56"/>
      <c r="G103" s="226"/>
      <c r="H103" s="226"/>
      <c r="I103" s="226"/>
      <c r="J103" s="226"/>
      <c r="K103" s="226"/>
      <c r="L103" s="233"/>
      <c r="M103" s="233"/>
      <c r="N103" s="233"/>
      <c r="O103" s="233"/>
      <c r="Q103" s="111"/>
      <c r="R103" s="108"/>
    </row>
    <row r="104" spans="3:18" s="62" customFormat="1" ht="23.25" customHeight="1">
      <c r="C104" s="56"/>
      <c r="D104" s="57"/>
      <c r="E104" s="226"/>
      <c r="F104" s="56"/>
      <c r="G104" s="226"/>
      <c r="H104" s="226"/>
      <c r="I104" s="226"/>
      <c r="J104" s="226"/>
      <c r="K104" s="226"/>
      <c r="L104" s="233"/>
      <c r="M104" s="233"/>
      <c r="N104" s="233"/>
      <c r="O104" s="233"/>
      <c r="Q104" s="111"/>
      <c r="R104" s="108"/>
    </row>
    <row r="105" spans="3:18" s="62" customFormat="1" ht="23.25" customHeight="1">
      <c r="C105" s="56"/>
      <c r="D105" s="57"/>
      <c r="E105" s="226"/>
      <c r="F105" s="56"/>
      <c r="G105" s="226"/>
      <c r="H105" s="226"/>
      <c r="I105" s="226"/>
      <c r="J105" s="226"/>
      <c r="K105" s="226"/>
      <c r="L105" s="233"/>
      <c r="M105" s="233"/>
      <c r="N105" s="233"/>
      <c r="O105" s="233"/>
      <c r="Q105" s="111"/>
      <c r="R105" s="108"/>
    </row>
    <row r="106" spans="3:18" s="62" customFormat="1" ht="23.25" customHeight="1">
      <c r="C106" s="56"/>
      <c r="D106" s="57"/>
      <c r="E106" s="226"/>
      <c r="F106" s="56"/>
      <c r="G106" s="226"/>
      <c r="H106" s="226"/>
      <c r="I106" s="226"/>
      <c r="J106" s="226"/>
      <c r="K106" s="226"/>
      <c r="L106" s="233"/>
      <c r="M106" s="233"/>
      <c r="N106" s="233"/>
      <c r="O106" s="233"/>
      <c r="Q106" s="111"/>
      <c r="R106" s="108"/>
    </row>
    <row r="107" spans="3:18" s="62" customFormat="1" ht="23.25" customHeight="1">
      <c r="C107" s="56"/>
      <c r="D107" s="57"/>
      <c r="E107" s="226"/>
      <c r="F107" s="56"/>
      <c r="G107" s="226"/>
      <c r="H107" s="226"/>
      <c r="I107" s="226"/>
      <c r="J107" s="226"/>
      <c r="K107" s="226"/>
      <c r="L107" s="233"/>
      <c r="M107" s="233"/>
      <c r="N107" s="233"/>
      <c r="O107" s="233"/>
      <c r="Q107" s="111"/>
      <c r="R107" s="108"/>
    </row>
    <row r="108" spans="3:18">
      <c r="C108" s="40" t="s">
        <v>106</v>
      </c>
      <c r="D108" s="62"/>
      <c r="E108" s="40" t="s">
        <v>957</v>
      </c>
      <c r="F108" s="65"/>
      <c r="G108" s="62"/>
      <c r="H108" s="62"/>
      <c r="I108" s="62"/>
      <c r="J108" s="62"/>
      <c r="K108" s="62"/>
      <c r="L108" s="62"/>
      <c r="M108" s="62"/>
      <c r="N108" s="62"/>
      <c r="O108" s="62"/>
    </row>
    <row r="109" spans="3:18">
      <c r="C109" s="40" t="s">
        <v>417</v>
      </c>
      <c r="D109" s="62"/>
      <c r="E109" s="40" t="s">
        <v>958</v>
      </c>
      <c r="F109" s="65"/>
      <c r="G109" s="62"/>
      <c r="H109" s="62"/>
      <c r="I109" s="62"/>
      <c r="J109" s="62"/>
      <c r="K109" s="62"/>
      <c r="L109" s="62"/>
      <c r="M109" s="62"/>
      <c r="N109" s="62"/>
      <c r="O109" s="62"/>
    </row>
    <row r="110" spans="3:18">
      <c r="C110" s="40"/>
      <c r="D110" s="62"/>
      <c r="E110" s="40" t="s">
        <v>959</v>
      </c>
      <c r="F110" s="65"/>
      <c r="G110" s="62"/>
      <c r="H110" s="62"/>
      <c r="I110" s="62"/>
      <c r="J110" s="62"/>
      <c r="K110" s="62"/>
      <c r="L110" s="62"/>
      <c r="M110" s="62"/>
      <c r="N110" s="62"/>
      <c r="O110" s="62"/>
    </row>
    <row r="111" spans="3:18" ht="13.5" thickBot="1">
      <c r="C111" s="40"/>
      <c r="D111" s="62"/>
      <c r="E111" s="40" t="s">
        <v>960</v>
      </c>
      <c r="F111" s="65"/>
      <c r="G111" s="62"/>
      <c r="H111" s="62"/>
      <c r="I111" s="62"/>
      <c r="J111" s="62"/>
      <c r="K111" s="62"/>
      <c r="L111" s="62"/>
      <c r="M111" s="62"/>
      <c r="N111" s="62"/>
      <c r="O111" s="62"/>
    </row>
    <row r="112" spans="3:18" s="181" customFormat="1">
      <c r="C112" s="1433" t="s">
        <v>524</v>
      </c>
      <c r="D112" s="1434" t="s">
        <v>186</v>
      </c>
      <c r="E112" s="1434" t="s">
        <v>228</v>
      </c>
      <c r="F112" s="1434" t="s">
        <v>524</v>
      </c>
      <c r="G112" s="1434" t="s">
        <v>230</v>
      </c>
      <c r="H112" s="1434" t="s">
        <v>372</v>
      </c>
      <c r="I112" s="1434" t="s">
        <v>232</v>
      </c>
      <c r="J112" s="1434"/>
      <c r="K112" s="1434"/>
      <c r="L112" s="1434" t="s">
        <v>197</v>
      </c>
      <c r="M112" s="1434"/>
      <c r="N112" s="1435"/>
      <c r="O112" s="1513" t="s">
        <v>1204</v>
      </c>
    </row>
    <row r="113" spans="3:15" s="181" customFormat="1" ht="25.5">
      <c r="C113" s="1436"/>
      <c r="D113" s="1437"/>
      <c r="E113" s="1437"/>
      <c r="F113" s="1437"/>
      <c r="G113" s="1437"/>
      <c r="H113" s="1437"/>
      <c r="I113" s="1438" t="s">
        <v>513</v>
      </c>
      <c r="J113" s="1438" t="s">
        <v>988</v>
      </c>
      <c r="K113" s="1438" t="s">
        <v>1769</v>
      </c>
      <c r="L113" s="1438" t="s">
        <v>509</v>
      </c>
      <c r="M113" s="1438" t="s">
        <v>510</v>
      </c>
      <c r="N113" s="1439" t="s">
        <v>511</v>
      </c>
      <c r="O113" s="1514"/>
    </row>
    <row r="114" spans="3:15" s="181" customFormat="1">
      <c r="C114" s="1440" t="s">
        <v>410</v>
      </c>
      <c r="D114" s="1441" t="s">
        <v>411</v>
      </c>
      <c r="E114" s="1441" t="s">
        <v>412</v>
      </c>
      <c r="F114" s="1441" t="s">
        <v>413</v>
      </c>
      <c r="G114" s="1441" t="s">
        <v>414</v>
      </c>
      <c r="H114" s="1441" t="s">
        <v>415</v>
      </c>
      <c r="I114" s="1441" t="s">
        <v>373</v>
      </c>
      <c r="J114" s="1441" t="s">
        <v>374</v>
      </c>
      <c r="K114" s="1441" t="s">
        <v>493</v>
      </c>
      <c r="L114" s="1441" t="s">
        <v>375</v>
      </c>
      <c r="M114" s="1441" t="s">
        <v>376</v>
      </c>
      <c r="N114" s="1442" t="s">
        <v>494</v>
      </c>
      <c r="O114" s="1443"/>
    </row>
    <row r="115" spans="3:15" s="181" customFormat="1" ht="63.75">
      <c r="C115" s="1444">
        <v>1</v>
      </c>
      <c r="D115" s="1445" t="s">
        <v>199</v>
      </c>
      <c r="E115" s="1395" t="s">
        <v>377</v>
      </c>
      <c r="F115" s="1427">
        <v>1</v>
      </c>
      <c r="G115" s="1395" t="s">
        <v>194</v>
      </c>
      <c r="H115" s="1395" t="s">
        <v>378</v>
      </c>
      <c r="I115" s="1395" t="s">
        <v>2138</v>
      </c>
      <c r="J115" s="1395" t="s">
        <v>2139</v>
      </c>
      <c r="K115" s="1395" t="s">
        <v>2692</v>
      </c>
      <c r="L115" s="1428">
        <f>2/5</f>
        <v>0.4</v>
      </c>
      <c r="M115" s="1428" t="s">
        <v>989</v>
      </c>
      <c r="N115" s="1432">
        <f>0</f>
        <v>0</v>
      </c>
      <c r="O115" s="1446" t="s">
        <v>728</v>
      </c>
    </row>
    <row r="116" spans="3:15" s="181" customFormat="1" ht="348" customHeight="1">
      <c r="C116" s="1447"/>
      <c r="D116" s="1445"/>
      <c r="E116" s="1395" t="s">
        <v>379</v>
      </c>
      <c r="F116" s="1427">
        <v>2</v>
      </c>
      <c r="G116" s="1395" t="s">
        <v>380</v>
      </c>
      <c r="H116" s="1395" t="s">
        <v>2</v>
      </c>
      <c r="I116" s="1395" t="s">
        <v>1995</v>
      </c>
      <c r="J116" s="1395" t="s">
        <v>2214</v>
      </c>
      <c r="K116" s="1395" t="s">
        <v>1770</v>
      </c>
      <c r="L116" s="1428" t="s">
        <v>990</v>
      </c>
      <c r="M116" s="1428" t="s">
        <v>991</v>
      </c>
      <c r="N116" s="1432" t="s">
        <v>1771</v>
      </c>
      <c r="O116" s="1448"/>
    </row>
    <row r="117" spans="3:15" s="181" customFormat="1" ht="89.25">
      <c r="C117" s="1449">
        <v>2</v>
      </c>
      <c r="D117" s="1450" t="s">
        <v>381</v>
      </c>
      <c r="E117" s="1395" t="s">
        <v>382</v>
      </c>
      <c r="F117" s="1427">
        <v>3</v>
      </c>
      <c r="G117" s="1395" t="s">
        <v>383</v>
      </c>
      <c r="H117" s="1395" t="s">
        <v>384</v>
      </c>
      <c r="I117" s="1395" t="s">
        <v>1996</v>
      </c>
      <c r="J117" s="1395" t="s">
        <v>692</v>
      </c>
      <c r="K117" s="1395" t="s">
        <v>692</v>
      </c>
      <c r="L117" s="1428">
        <v>0</v>
      </c>
      <c r="M117" s="1428">
        <v>0</v>
      </c>
      <c r="N117" s="1432">
        <v>0</v>
      </c>
      <c r="O117" s="1446"/>
    </row>
    <row r="118" spans="3:15" s="181" customFormat="1" ht="51">
      <c r="C118" s="1451">
        <v>3</v>
      </c>
      <c r="D118" s="1452" t="s">
        <v>172</v>
      </c>
      <c r="E118" s="1453" t="s">
        <v>385</v>
      </c>
      <c r="F118" s="1454">
        <v>4</v>
      </c>
      <c r="G118" s="1455" t="s">
        <v>386</v>
      </c>
      <c r="H118" s="1456" t="s">
        <v>387</v>
      </c>
      <c r="I118" s="1455" t="s">
        <v>992</v>
      </c>
      <c r="J118" s="1455" t="s">
        <v>1772</v>
      </c>
      <c r="K118" s="1455" t="s">
        <v>993</v>
      </c>
      <c r="L118" s="1457">
        <v>0.9375</v>
      </c>
      <c r="M118" s="1457">
        <v>1</v>
      </c>
      <c r="N118" s="1458">
        <v>1</v>
      </c>
      <c r="O118" s="1446"/>
    </row>
    <row r="119" spans="3:15" s="181" customFormat="1" ht="51">
      <c r="C119" s="1459"/>
      <c r="D119" s="1460"/>
      <c r="E119" s="1455"/>
      <c r="F119" s="1454">
        <v>5</v>
      </c>
      <c r="G119" s="1455" t="s">
        <v>0</v>
      </c>
      <c r="H119" s="1456" t="s">
        <v>1</v>
      </c>
      <c r="I119" s="1455" t="s">
        <v>994</v>
      </c>
      <c r="J119" s="1455" t="s">
        <v>994</v>
      </c>
      <c r="K119" s="1455" t="s">
        <v>994</v>
      </c>
      <c r="L119" s="1457">
        <v>0</v>
      </c>
      <c r="M119" s="1457">
        <v>0</v>
      </c>
      <c r="N119" s="1458">
        <v>0</v>
      </c>
      <c r="O119" s="1446"/>
    </row>
    <row r="120" spans="3:15" s="181" customFormat="1" ht="64.5" thickBot="1">
      <c r="C120" s="1461">
        <v>4</v>
      </c>
      <c r="D120" s="1462" t="s">
        <v>173</v>
      </c>
      <c r="E120" s="1463" t="s">
        <v>185</v>
      </c>
      <c r="F120" s="1464">
        <v>6</v>
      </c>
      <c r="G120" s="1463" t="s">
        <v>388</v>
      </c>
      <c r="H120" s="1463" t="s">
        <v>389</v>
      </c>
      <c r="I120" s="1463" t="s">
        <v>2693</v>
      </c>
      <c r="J120" s="1463" t="s">
        <v>2694</v>
      </c>
      <c r="K120" s="1463" t="s">
        <v>2695</v>
      </c>
      <c r="L120" s="1465">
        <f>22/7068*100</f>
        <v>0.31126202603282399</v>
      </c>
      <c r="M120" s="1465">
        <f>10/7068*100</f>
        <v>0.14148273910582909</v>
      </c>
      <c r="N120" s="1466">
        <f>1/7068*100</f>
        <v>1.4148273910582909E-2</v>
      </c>
      <c r="O120" s="1467"/>
    </row>
    <row r="121" spans="3:15" s="181" customFormat="1">
      <c r="C121" s="1433" t="s">
        <v>524</v>
      </c>
      <c r="D121" s="1434" t="s">
        <v>186</v>
      </c>
      <c r="E121" s="1434" t="s">
        <v>228</v>
      </c>
      <c r="F121" s="1434" t="s">
        <v>524</v>
      </c>
      <c r="G121" s="1434" t="s">
        <v>230</v>
      </c>
      <c r="H121" s="1434" t="s">
        <v>372</v>
      </c>
      <c r="I121" s="1434" t="s">
        <v>232</v>
      </c>
      <c r="J121" s="1434"/>
      <c r="K121" s="1434"/>
      <c r="L121" s="1434" t="s">
        <v>197</v>
      </c>
      <c r="M121" s="1434"/>
      <c r="N121" s="1435"/>
      <c r="O121" s="1513" t="s">
        <v>1204</v>
      </c>
    </row>
    <row r="122" spans="3:15" s="181" customFormat="1" ht="25.5">
      <c r="C122" s="1436"/>
      <c r="D122" s="1437"/>
      <c r="E122" s="1437"/>
      <c r="F122" s="1437"/>
      <c r="G122" s="1437"/>
      <c r="H122" s="1437"/>
      <c r="I122" s="1438" t="s">
        <v>513</v>
      </c>
      <c r="J122" s="1438" t="s">
        <v>988</v>
      </c>
      <c r="K122" s="1438" t="s">
        <v>1769</v>
      </c>
      <c r="L122" s="1438" t="s">
        <v>509</v>
      </c>
      <c r="M122" s="1438" t="s">
        <v>510</v>
      </c>
      <c r="N122" s="1439" t="s">
        <v>511</v>
      </c>
      <c r="O122" s="1514"/>
    </row>
    <row r="123" spans="3:15" s="181" customFormat="1">
      <c r="C123" s="1440" t="s">
        <v>410</v>
      </c>
      <c r="D123" s="1441" t="s">
        <v>411</v>
      </c>
      <c r="E123" s="1441" t="s">
        <v>412</v>
      </c>
      <c r="F123" s="1441" t="s">
        <v>413</v>
      </c>
      <c r="G123" s="1441" t="s">
        <v>414</v>
      </c>
      <c r="H123" s="1441" t="s">
        <v>415</v>
      </c>
      <c r="I123" s="1441" t="s">
        <v>373</v>
      </c>
      <c r="J123" s="1441" t="s">
        <v>374</v>
      </c>
      <c r="K123" s="1441" t="s">
        <v>493</v>
      </c>
      <c r="L123" s="1441" t="s">
        <v>375</v>
      </c>
      <c r="M123" s="1441" t="s">
        <v>376</v>
      </c>
      <c r="N123" s="1442" t="s">
        <v>494</v>
      </c>
      <c r="O123" s="1443"/>
    </row>
    <row r="124" spans="3:15" s="181" customFormat="1" ht="72">
      <c r="C124" s="1447"/>
      <c r="D124" s="1445"/>
      <c r="E124" s="1468"/>
      <c r="F124" s="1469">
        <v>7</v>
      </c>
      <c r="G124" s="1470" t="s">
        <v>390</v>
      </c>
      <c r="H124" s="1536" t="s">
        <v>391</v>
      </c>
      <c r="I124" s="1455" t="s">
        <v>1773</v>
      </c>
      <c r="J124" s="1455" t="s">
        <v>995</v>
      </c>
      <c r="K124" s="1455" t="s">
        <v>1774</v>
      </c>
      <c r="L124" s="1457">
        <f>3/15</f>
        <v>0.2</v>
      </c>
      <c r="M124" s="1457">
        <f>3/6</f>
        <v>0.5</v>
      </c>
      <c r="N124" s="1458">
        <f>0/1</f>
        <v>0</v>
      </c>
      <c r="O124" s="1471"/>
    </row>
    <row r="125" spans="3:15" s="181" customFormat="1" ht="63.75">
      <c r="C125" s="1459"/>
      <c r="D125" s="1460"/>
      <c r="E125" s="1472"/>
      <c r="F125" s="1454">
        <v>8</v>
      </c>
      <c r="G125" s="1455" t="s">
        <v>193</v>
      </c>
      <c r="H125" s="1537" t="s">
        <v>192</v>
      </c>
      <c r="I125" s="1455" t="s">
        <v>1775</v>
      </c>
      <c r="J125" s="1455" t="s">
        <v>1776</v>
      </c>
      <c r="K125" s="1455" t="s">
        <v>1777</v>
      </c>
      <c r="L125" s="1457">
        <v>1</v>
      </c>
      <c r="M125" s="1457">
        <v>1</v>
      </c>
      <c r="N125" s="1458">
        <v>1</v>
      </c>
      <c r="O125" s="1446"/>
    </row>
    <row r="126" spans="3:15" s="181" customFormat="1" ht="76.5">
      <c r="C126" s="1449">
        <v>5</v>
      </c>
      <c r="D126" s="1450" t="s">
        <v>311</v>
      </c>
      <c r="E126" s="1470" t="s">
        <v>3</v>
      </c>
      <c r="F126" s="1469">
        <v>9</v>
      </c>
      <c r="G126" s="1470" t="s">
        <v>392</v>
      </c>
      <c r="H126" s="1470" t="s">
        <v>227</v>
      </c>
      <c r="I126" s="1470" t="s">
        <v>2698</v>
      </c>
      <c r="J126" s="1470" t="s">
        <v>2697</v>
      </c>
      <c r="K126" s="1470" t="s">
        <v>2696</v>
      </c>
      <c r="L126" s="1473" t="s">
        <v>483</v>
      </c>
      <c r="M126" s="1473" t="s">
        <v>483</v>
      </c>
      <c r="N126" s="1474" t="s">
        <v>483</v>
      </c>
      <c r="O126" s="1446"/>
    </row>
    <row r="127" spans="3:15" s="181" customFormat="1" ht="76.5">
      <c r="C127" s="1447"/>
      <c r="D127" s="1475"/>
      <c r="E127" s="1475" t="s">
        <v>176</v>
      </c>
      <c r="F127" s="1476">
        <v>10</v>
      </c>
      <c r="G127" s="1475" t="s">
        <v>393</v>
      </c>
      <c r="H127" s="1475" t="s">
        <v>394</v>
      </c>
      <c r="I127" s="1475" t="s">
        <v>1778</v>
      </c>
      <c r="J127" s="1475" t="s">
        <v>1779</v>
      </c>
      <c r="K127" s="1475" t="s">
        <v>996</v>
      </c>
      <c r="L127" s="1473">
        <v>1</v>
      </c>
      <c r="M127" s="1473">
        <v>1</v>
      </c>
      <c r="N127" s="1473">
        <v>1</v>
      </c>
      <c r="O127" s="1477"/>
    </row>
    <row r="128" spans="3:15" s="181" customFormat="1" ht="63.75">
      <c r="C128" s="1447"/>
      <c r="D128" s="1478"/>
      <c r="E128" s="1455" t="s">
        <v>177</v>
      </c>
      <c r="F128" s="1454">
        <v>11</v>
      </c>
      <c r="G128" s="1455" t="s">
        <v>395</v>
      </c>
      <c r="H128" s="1455" t="s">
        <v>396</v>
      </c>
      <c r="I128" s="1455" t="s">
        <v>1780</v>
      </c>
      <c r="J128" s="1455" t="s">
        <v>720</v>
      </c>
      <c r="K128" s="1455" t="s">
        <v>997</v>
      </c>
      <c r="L128" s="1457">
        <v>1</v>
      </c>
      <c r="M128" s="1457">
        <v>0.5</v>
      </c>
      <c r="N128" s="1458">
        <v>1</v>
      </c>
      <c r="O128" s="1446"/>
    </row>
    <row r="129" spans="3:18" s="181" customFormat="1" ht="63.75">
      <c r="C129" s="1459"/>
      <c r="D129" s="1479"/>
      <c r="E129" s="1470" t="s">
        <v>22</v>
      </c>
      <c r="F129" s="1469">
        <v>12</v>
      </c>
      <c r="G129" s="1470" t="s">
        <v>397</v>
      </c>
      <c r="H129" s="1470" t="s">
        <v>398</v>
      </c>
      <c r="I129" s="1455" t="s">
        <v>1781</v>
      </c>
      <c r="J129" s="1455" t="s">
        <v>718</v>
      </c>
      <c r="K129" s="1455" t="s">
        <v>758</v>
      </c>
      <c r="L129" s="1457">
        <v>1</v>
      </c>
      <c r="M129" s="1457">
        <v>1</v>
      </c>
      <c r="N129" s="1458">
        <v>1</v>
      </c>
      <c r="O129" s="1446"/>
      <c r="R129" s="181">
        <f>2307068815+2222085848</f>
        <v>4529154663</v>
      </c>
    </row>
    <row r="130" spans="3:18" s="181" customFormat="1" ht="81.75" customHeight="1">
      <c r="C130" s="1451">
        <v>6</v>
      </c>
      <c r="D130" s="1452" t="s">
        <v>23</v>
      </c>
      <c r="E130" s="1470" t="s">
        <v>399</v>
      </c>
      <c r="F130" s="1469">
        <v>13</v>
      </c>
      <c r="G130" s="1470" t="s">
        <v>401</v>
      </c>
      <c r="H130" s="1470" t="s">
        <v>1782</v>
      </c>
      <c r="I130" s="1538" t="s">
        <v>2704</v>
      </c>
      <c r="J130" s="1538" t="s">
        <v>2705</v>
      </c>
      <c r="K130" s="1538" t="s">
        <v>2706</v>
      </c>
      <c r="L130" s="1480">
        <f>2498462169/1480219106570*100</f>
        <v>0.16879002290339959</v>
      </c>
      <c r="M130" s="1480">
        <f>325382002/1480219106570</f>
        <v>2.1982016078280677E-4</v>
      </c>
      <c r="N130" s="1481">
        <f>3187650/1480219106570*100</f>
        <v>2.1534987528883481E-4</v>
      </c>
      <c r="O130" s="1446"/>
    </row>
    <row r="131" spans="3:18" s="181" customFormat="1" ht="48">
      <c r="C131" s="1447"/>
      <c r="D131" s="1445"/>
      <c r="E131" s="1470" t="s">
        <v>24</v>
      </c>
      <c r="F131" s="1469">
        <v>14</v>
      </c>
      <c r="G131" s="1470" t="s">
        <v>402</v>
      </c>
      <c r="H131" s="1470" t="s">
        <v>178</v>
      </c>
      <c r="I131" s="1538" t="s">
        <v>1783</v>
      </c>
      <c r="J131" s="1538" t="s">
        <v>1784</v>
      </c>
      <c r="K131" s="1538" t="s">
        <v>1785</v>
      </c>
      <c r="L131" s="1482">
        <f>31209623/4448308052</f>
        <v>7.016066026715004E-3</v>
      </c>
      <c r="M131" s="1482">
        <v>0</v>
      </c>
      <c r="N131" s="1483">
        <v>0</v>
      </c>
      <c r="O131" s="1446"/>
    </row>
    <row r="132" spans="3:18" s="181" customFormat="1" ht="72">
      <c r="C132" s="1447"/>
      <c r="D132" s="1445"/>
      <c r="E132" s="1453" t="s">
        <v>25</v>
      </c>
      <c r="F132" s="1469">
        <v>15</v>
      </c>
      <c r="G132" s="1470" t="s">
        <v>403</v>
      </c>
      <c r="H132" s="1470" t="s">
        <v>4</v>
      </c>
      <c r="I132" s="1538" t="s">
        <v>2699</v>
      </c>
      <c r="J132" s="1538" t="s">
        <v>2700</v>
      </c>
      <c r="K132" s="1538" t="s">
        <v>2701</v>
      </c>
      <c r="L132" s="1482">
        <f>111709000/2332822700</f>
        <v>4.7885765171952414E-2</v>
      </c>
      <c r="M132" s="1482">
        <f>11000000/224748000</f>
        <v>4.8943705839429051E-2</v>
      </c>
      <c r="N132" s="1483">
        <f>0/3282300</f>
        <v>0</v>
      </c>
      <c r="O132" s="1446"/>
    </row>
    <row r="133" spans="3:18" s="181" customFormat="1" ht="72">
      <c r="C133" s="1447"/>
      <c r="D133" s="1445"/>
      <c r="E133" s="1455"/>
      <c r="F133" s="1469">
        <v>16</v>
      </c>
      <c r="G133" s="1536" t="s">
        <v>404</v>
      </c>
      <c r="H133" s="1536" t="s">
        <v>405</v>
      </c>
      <c r="I133" s="1538" t="s">
        <v>2702</v>
      </c>
      <c r="J133" s="1538" t="s">
        <v>2703</v>
      </c>
      <c r="K133" s="1538" t="s">
        <v>2701</v>
      </c>
      <c r="L133" s="1482">
        <f>111709000/2790678700</f>
        <v>4.0029330499422956E-2</v>
      </c>
      <c r="M133" s="1482">
        <f>11000000/342278000</f>
        <v>3.2137619128310903E-2</v>
      </c>
      <c r="N133" s="1483">
        <f>0/3282300</f>
        <v>0</v>
      </c>
      <c r="O133" s="29"/>
    </row>
    <row r="134" spans="3:18" s="181" customFormat="1" ht="60.75" thickBot="1">
      <c r="C134" s="1459"/>
      <c r="D134" s="1460"/>
      <c r="E134" s="1470" t="s">
        <v>331</v>
      </c>
      <c r="F134" s="1469">
        <v>17</v>
      </c>
      <c r="G134" s="1536" t="s">
        <v>42</v>
      </c>
      <c r="H134" s="1536" t="s">
        <v>43</v>
      </c>
      <c r="I134" s="1536" t="s">
        <v>1786</v>
      </c>
      <c r="J134" s="1536" t="s">
        <v>1786</v>
      </c>
      <c r="K134" s="1536" t="s">
        <v>1786</v>
      </c>
      <c r="L134" s="1473" t="s">
        <v>998</v>
      </c>
      <c r="M134" s="1473" t="s">
        <v>1787</v>
      </c>
      <c r="N134" s="1474" t="s">
        <v>1788</v>
      </c>
      <c r="O134" s="1446"/>
    </row>
    <row r="135" spans="3:18" s="181" customFormat="1">
      <c r="C135" s="1433" t="s">
        <v>524</v>
      </c>
      <c r="D135" s="1434" t="s">
        <v>186</v>
      </c>
      <c r="E135" s="1434" t="s">
        <v>228</v>
      </c>
      <c r="F135" s="1434" t="s">
        <v>524</v>
      </c>
      <c r="G135" s="1434" t="s">
        <v>230</v>
      </c>
      <c r="H135" s="1434" t="s">
        <v>372</v>
      </c>
      <c r="I135" s="1434" t="s">
        <v>232</v>
      </c>
      <c r="J135" s="1434"/>
      <c r="K135" s="1434"/>
      <c r="L135" s="1434" t="s">
        <v>197</v>
      </c>
      <c r="M135" s="1434"/>
      <c r="N135" s="1435"/>
      <c r="O135" s="1513" t="s">
        <v>1204</v>
      </c>
    </row>
    <row r="136" spans="3:18" s="181" customFormat="1" ht="25.5">
      <c r="C136" s="1436"/>
      <c r="D136" s="1437"/>
      <c r="E136" s="1437"/>
      <c r="F136" s="1437"/>
      <c r="G136" s="1437"/>
      <c r="H136" s="1437"/>
      <c r="I136" s="1438" t="s">
        <v>513</v>
      </c>
      <c r="J136" s="1438" t="s">
        <v>988</v>
      </c>
      <c r="K136" s="1438" t="s">
        <v>1769</v>
      </c>
      <c r="L136" s="1438" t="s">
        <v>509</v>
      </c>
      <c r="M136" s="1438" t="s">
        <v>510</v>
      </c>
      <c r="N136" s="1439" t="s">
        <v>511</v>
      </c>
      <c r="O136" s="1514"/>
    </row>
    <row r="137" spans="3:18" s="181" customFormat="1">
      <c r="C137" s="1440" t="s">
        <v>410</v>
      </c>
      <c r="D137" s="1441" t="s">
        <v>411</v>
      </c>
      <c r="E137" s="1441" t="s">
        <v>412</v>
      </c>
      <c r="F137" s="1441" t="s">
        <v>413</v>
      </c>
      <c r="G137" s="1441" t="s">
        <v>414</v>
      </c>
      <c r="H137" s="1441" t="s">
        <v>415</v>
      </c>
      <c r="I137" s="1441" t="s">
        <v>373</v>
      </c>
      <c r="J137" s="1441" t="s">
        <v>374</v>
      </c>
      <c r="K137" s="1441" t="s">
        <v>493</v>
      </c>
      <c r="L137" s="1441" t="s">
        <v>375</v>
      </c>
      <c r="M137" s="1441" t="s">
        <v>376</v>
      </c>
      <c r="N137" s="1442" t="s">
        <v>494</v>
      </c>
      <c r="O137" s="1443"/>
    </row>
    <row r="138" spans="3:18" s="181" customFormat="1" ht="63.75">
      <c r="C138" s="1451">
        <v>7</v>
      </c>
      <c r="D138" s="1484" t="s">
        <v>537</v>
      </c>
      <c r="E138" s="1455" t="s">
        <v>333</v>
      </c>
      <c r="F138" s="1454">
        <v>18</v>
      </c>
      <c r="G138" s="1455" t="s">
        <v>44</v>
      </c>
      <c r="H138" s="1455" t="s">
        <v>6</v>
      </c>
      <c r="I138" s="1485" t="s">
        <v>1789</v>
      </c>
      <c r="J138" s="1485" t="s">
        <v>1790</v>
      </c>
      <c r="K138" s="1485" t="s">
        <v>1790</v>
      </c>
      <c r="L138" s="1457">
        <v>1</v>
      </c>
      <c r="M138" s="1457">
        <v>0</v>
      </c>
      <c r="N138" s="1458">
        <v>0</v>
      </c>
      <c r="O138" s="1446"/>
    </row>
    <row r="139" spans="3:18" s="181" customFormat="1" ht="81.75" customHeight="1" thickBot="1">
      <c r="C139" s="1447"/>
      <c r="D139" s="1486"/>
      <c r="E139" s="1470" t="s">
        <v>334</v>
      </c>
      <c r="F139" s="1469">
        <v>19</v>
      </c>
      <c r="G139" s="1470" t="s">
        <v>175</v>
      </c>
      <c r="H139" s="1470" t="s">
        <v>406</v>
      </c>
      <c r="I139" s="1487" t="s">
        <v>2707</v>
      </c>
      <c r="J139" s="1487" t="s">
        <v>1791</v>
      </c>
      <c r="K139" s="1487" t="s">
        <v>1791</v>
      </c>
      <c r="L139" s="1488">
        <f>427759570/858313187*100%</f>
        <v>0.4983723616027817</v>
      </c>
      <c r="M139" s="1489">
        <v>0</v>
      </c>
      <c r="N139" s="1490">
        <v>0</v>
      </c>
      <c r="O139" s="29" t="s">
        <v>1240</v>
      </c>
    </row>
    <row r="140" spans="3:18" s="181" customFormat="1" ht="38.25">
      <c r="C140" s="1491">
        <v>8</v>
      </c>
      <c r="D140" s="1492" t="s">
        <v>335</v>
      </c>
      <c r="E140" s="1493" t="s">
        <v>336</v>
      </c>
      <c r="F140" s="1494">
        <v>20</v>
      </c>
      <c r="G140" s="1475" t="s">
        <v>337</v>
      </c>
      <c r="H140" s="1475" t="s">
        <v>291</v>
      </c>
      <c r="I140" s="1475" t="s">
        <v>1792</v>
      </c>
      <c r="J140" s="1475" t="s">
        <v>1793</v>
      </c>
      <c r="K140" s="1475" t="s">
        <v>1793</v>
      </c>
      <c r="L140" s="1495" t="s">
        <v>496</v>
      </c>
      <c r="M140" s="1495">
        <v>0</v>
      </c>
      <c r="N140" s="1496">
        <v>0</v>
      </c>
      <c r="O140" s="1497"/>
    </row>
    <row r="141" spans="3:18" s="181" customFormat="1">
      <c r="C141" s="1447"/>
      <c r="D141" s="1498"/>
      <c r="E141" s="1493"/>
      <c r="F141" s="1499"/>
      <c r="G141" s="1475" t="s">
        <v>338</v>
      </c>
      <c r="H141" s="1475"/>
      <c r="I141" s="1475" t="s">
        <v>316</v>
      </c>
      <c r="J141" s="1475"/>
      <c r="K141" s="1475"/>
      <c r="L141" s="1495"/>
      <c r="M141" s="1495"/>
      <c r="N141" s="1496"/>
      <c r="O141" s="1500"/>
    </row>
    <row r="142" spans="3:18" s="181" customFormat="1">
      <c r="C142" s="1447"/>
      <c r="D142" s="1498"/>
      <c r="E142" s="1493"/>
      <c r="F142" s="1499"/>
      <c r="G142" s="1475" t="s">
        <v>340</v>
      </c>
      <c r="H142" s="1475"/>
      <c r="I142" s="1475"/>
      <c r="J142" s="1475"/>
      <c r="K142" s="1475"/>
      <c r="L142" s="1495"/>
      <c r="M142" s="1495"/>
      <c r="N142" s="1496"/>
      <c r="O142" s="1500"/>
    </row>
    <row r="143" spans="3:18" s="181" customFormat="1">
      <c r="C143" s="1447"/>
      <c r="D143" s="1498"/>
      <c r="E143" s="1493"/>
      <c r="F143" s="1499"/>
      <c r="G143" s="1475" t="s">
        <v>341</v>
      </c>
      <c r="H143" s="1475"/>
      <c r="I143" s="1475"/>
      <c r="J143" s="1475"/>
      <c r="K143" s="1501"/>
      <c r="L143" s="1495"/>
      <c r="M143" s="1495"/>
      <c r="N143" s="1496"/>
      <c r="O143" s="1500"/>
    </row>
    <row r="144" spans="3:18" s="181" customFormat="1">
      <c r="C144" s="1447"/>
      <c r="D144" s="1498"/>
      <c r="E144" s="1493"/>
      <c r="F144" s="1499"/>
      <c r="G144" s="1475" t="s">
        <v>342</v>
      </c>
      <c r="H144" s="1475"/>
      <c r="I144" s="1475"/>
      <c r="J144" s="1475"/>
      <c r="K144" s="1475"/>
      <c r="L144" s="1495"/>
      <c r="M144" s="1495"/>
      <c r="N144" s="1496"/>
      <c r="O144" s="1500"/>
    </row>
    <row r="145" spans="3:15" s="181" customFormat="1" ht="25.5">
      <c r="C145" s="1447"/>
      <c r="D145" s="1498"/>
      <c r="E145" s="1485"/>
      <c r="F145" s="1502"/>
      <c r="G145" s="1455" t="s">
        <v>343</v>
      </c>
      <c r="H145" s="1455"/>
      <c r="I145" s="1455"/>
      <c r="J145" s="1455"/>
      <c r="K145" s="1455"/>
      <c r="L145" s="1503"/>
      <c r="M145" s="1503"/>
      <c r="N145" s="1504"/>
      <c r="O145" s="1500"/>
    </row>
    <row r="146" spans="3:15" s="181" customFormat="1" ht="51.75" thickBot="1">
      <c r="C146" s="1505"/>
      <c r="D146" s="1506"/>
      <c r="E146" s="1463" t="s">
        <v>344</v>
      </c>
      <c r="F146" s="1464">
        <v>21</v>
      </c>
      <c r="G146" s="1463" t="s">
        <v>8</v>
      </c>
      <c r="H146" s="1463" t="s">
        <v>7</v>
      </c>
      <c r="I146" s="1463" t="s">
        <v>1000</v>
      </c>
      <c r="J146" s="1463" t="s">
        <v>1000</v>
      </c>
      <c r="K146" s="1463" t="s">
        <v>1000</v>
      </c>
      <c r="L146" s="1507">
        <v>0</v>
      </c>
      <c r="M146" s="1465">
        <v>0</v>
      </c>
      <c r="N146" s="1508">
        <v>0</v>
      </c>
      <c r="O146" s="1509"/>
    </row>
  </sheetData>
  <mergeCells count="219">
    <mergeCell ref="F60:F61"/>
    <mergeCell ref="G60:G61"/>
    <mergeCell ref="H60:H61"/>
    <mergeCell ref="I60:K60"/>
    <mergeCell ref="L60:N60"/>
    <mergeCell ref="O60:O61"/>
    <mergeCell ref="C72:C73"/>
    <mergeCell ref="D72:D73"/>
    <mergeCell ref="E72:E73"/>
    <mergeCell ref="F72:F73"/>
    <mergeCell ref="G72:G73"/>
    <mergeCell ref="H72:H73"/>
    <mergeCell ref="I72:K72"/>
    <mergeCell ref="L72:N72"/>
    <mergeCell ref="O72:O73"/>
    <mergeCell ref="C121:C122"/>
    <mergeCell ref="D121:D122"/>
    <mergeCell ref="E121:E122"/>
    <mergeCell ref="F121:F122"/>
    <mergeCell ref="G121:G122"/>
    <mergeCell ref="H121:H122"/>
    <mergeCell ref="I121:K121"/>
    <mergeCell ref="L121:N121"/>
    <mergeCell ref="O121:O122"/>
    <mergeCell ref="O112:O113"/>
    <mergeCell ref="C112:C113"/>
    <mergeCell ref="D112:D113"/>
    <mergeCell ref="E112:E113"/>
    <mergeCell ref="F112:F113"/>
    <mergeCell ref="G112:G113"/>
    <mergeCell ref="C18:C19"/>
    <mergeCell ref="D18:D19"/>
    <mergeCell ref="E18:E19"/>
    <mergeCell ref="F18:F19"/>
    <mergeCell ref="G18:G19"/>
    <mergeCell ref="H18:H19"/>
    <mergeCell ref="I18:K18"/>
    <mergeCell ref="L18:N18"/>
    <mergeCell ref="O18:O19"/>
    <mergeCell ref="AF57:AF65"/>
    <mergeCell ref="R57:R64"/>
    <mergeCell ref="S57:S65"/>
    <mergeCell ref="T57:T65"/>
    <mergeCell ref="AD57:AD65"/>
    <mergeCell ref="AE57:AE65"/>
    <mergeCell ref="W46:W53"/>
    <mergeCell ref="AD46:AD53"/>
    <mergeCell ref="AE46:AE53"/>
    <mergeCell ref="V44:V45"/>
    <mergeCell ref="W44:W45"/>
    <mergeCell ref="AD44:AD45"/>
    <mergeCell ref="AE44:AE45"/>
    <mergeCell ref="AF46:AF53"/>
    <mergeCell ref="S54:S56"/>
    <mergeCell ref="T55:T56"/>
    <mergeCell ref="V55:V56"/>
    <mergeCell ref="W55:W56"/>
    <mergeCell ref="AD55:AD56"/>
    <mergeCell ref="AE55:AE56"/>
    <mergeCell ref="AF55:AF56"/>
    <mergeCell ref="T46:T53"/>
    <mergeCell ref="V46:V53"/>
    <mergeCell ref="AF44:AF45"/>
    <mergeCell ref="AF40:AF41"/>
    <mergeCell ref="T42:T43"/>
    <mergeCell ref="V42:V43"/>
    <mergeCell ref="W42:W43"/>
    <mergeCell ref="AD42:AD43"/>
    <mergeCell ref="AE42:AE43"/>
    <mergeCell ref="AF42:AF43"/>
    <mergeCell ref="T40:T41"/>
    <mergeCell ref="V40:V41"/>
    <mergeCell ref="W40:W41"/>
    <mergeCell ref="AD40:AD41"/>
    <mergeCell ref="AE40:AE41"/>
    <mergeCell ref="T38:T39"/>
    <mergeCell ref="V38:V39"/>
    <mergeCell ref="W38:W39"/>
    <mergeCell ref="AD38:AD39"/>
    <mergeCell ref="AE38:AE39"/>
    <mergeCell ref="AF38:AF39"/>
    <mergeCell ref="AF34:AF35"/>
    <mergeCell ref="T36:T37"/>
    <mergeCell ref="V36:V37"/>
    <mergeCell ref="W36:W37"/>
    <mergeCell ref="AD36:AD37"/>
    <mergeCell ref="R30:R33"/>
    <mergeCell ref="S30:S33"/>
    <mergeCell ref="T30:T33"/>
    <mergeCell ref="U30:U33"/>
    <mergeCell ref="V30:V33"/>
    <mergeCell ref="W30:W33"/>
    <mergeCell ref="AE36:AE37"/>
    <mergeCell ref="AF36:AF37"/>
    <mergeCell ref="T34:T35"/>
    <mergeCell ref="V34:V35"/>
    <mergeCell ref="W34:W35"/>
    <mergeCell ref="AD34:AD35"/>
    <mergeCell ref="AE34:AE35"/>
    <mergeCell ref="V26:V27"/>
    <mergeCell ref="W26:W27"/>
    <mergeCell ref="AD26:AD27"/>
    <mergeCell ref="AE26:AE27"/>
    <mergeCell ref="AF26:AF27"/>
    <mergeCell ref="W28:W29"/>
    <mergeCell ref="AD28:AD29"/>
    <mergeCell ref="AE28:AE29"/>
    <mergeCell ref="AF28:AF29"/>
    <mergeCell ref="AD24:AD25"/>
    <mergeCell ref="AE24:AE25"/>
    <mergeCell ref="W16:W17"/>
    <mergeCell ref="AD16:AD17"/>
    <mergeCell ref="AE16:AE17"/>
    <mergeCell ref="AD30:AD33"/>
    <mergeCell ref="AE30:AE33"/>
    <mergeCell ref="AF30:AF33"/>
    <mergeCell ref="AF24:AF25"/>
    <mergeCell ref="Y18:AC18"/>
    <mergeCell ref="AD18:AF18"/>
    <mergeCell ref="X19:Y19"/>
    <mergeCell ref="Z19:AA19"/>
    <mergeCell ref="AB19:AC19"/>
    <mergeCell ref="S21:S22"/>
    <mergeCell ref="T21:T22"/>
    <mergeCell ref="R16:R17"/>
    <mergeCell ref="S16:S17"/>
    <mergeCell ref="T16:T17"/>
    <mergeCell ref="U16:U17"/>
    <mergeCell ref="V16:V17"/>
    <mergeCell ref="S24:S25"/>
    <mergeCell ref="T24:T25"/>
    <mergeCell ref="V24:V25"/>
    <mergeCell ref="AD11:AD15"/>
    <mergeCell ref="AE11:AE15"/>
    <mergeCell ref="AF11:AF15"/>
    <mergeCell ref="T11:T15"/>
    <mergeCell ref="U11:U15"/>
    <mergeCell ref="V11:V15"/>
    <mergeCell ref="W11:W15"/>
    <mergeCell ref="X11:Y11"/>
    <mergeCell ref="AF16:AF17"/>
    <mergeCell ref="C6:C7"/>
    <mergeCell ref="D6:D7"/>
    <mergeCell ref="E6:E7"/>
    <mergeCell ref="F6:F7"/>
    <mergeCell ref="D31:D36"/>
    <mergeCell ref="F31:F36"/>
    <mergeCell ref="AD9:AD10"/>
    <mergeCell ref="AE9:AE10"/>
    <mergeCell ref="AF9:AF10"/>
    <mergeCell ref="R11:R15"/>
    <mergeCell ref="S11:S15"/>
    <mergeCell ref="G6:G7"/>
    <mergeCell ref="Y6:AC6"/>
    <mergeCell ref="AD6:AF6"/>
    <mergeCell ref="X7:Y7"/>
    <mergeCell ref="Z7:AA7"/>
    <mergeCell ref="AB7:AC7"/>
    <mergeCell ref="S9:S10"/>
    <mergeCell ref="T9:T10"/>
    <mergeCell ref="U9:U10"/>
    <mergeCell ref="V9:V10"/>
    <mergeCell ref="W9:W10"/>
    <mergeCell ref="Z11:AA11"/>
    <mergeCell ref="AB11:AC11"/>
    <mergeCell ref="O6:O7"/>
    <mergeCell ref="O44:O45"/>
    <mergeCell ref="L44:N44"/>
    <mergeCell ref="H6:H7"/>
    <mergeCell ref="I6:K6"/>
    <mergeCell ref="L6:N6"/>
    <mergeCell ref="L31:L36"/>
    <mergeCell ref="M31:M36"/>
    <mergeCell ref="D74:D79"/>
    <mergeCell ref="F74:F79"/>
    <mergeCell ref="M74:M79"/>
    <mergeCell ref="H44:H45"/>
    <mergeCell ref="I44:K44"/>
    <mergeCell ref="N74:N79"/>
    <mergeCell ref="L74:L79"/>
    <mergeCell ref="D44:D45"/>
    <mergeCell ref="E44:E45"/>
    <mergeCell ref="F44:F45"/>
    <mergeCell ref="G44:G45"/>
    <mergeCell ref="E54:E55"/>
    <mergeCell ref="O140:O145"/>
    <mergeCell ref="H112:H113"/>
    <mergeCell ref="I112:K112"/>
    <mergeCell ref="L112:N112"/>
    <mergeCell ref="L140:L145"/>
    <mergeCell ref="M140:M145"/>
    <mergeCell ref="O31:O36"/>
    <mergeCell ref="O74:O79"/>
    <mergeCell ref="H135:H136"/>
    <mergeCell ref="I135:K135"/>
    <mergeCell ref="L135:N135"/>
    <mergeCell ref="O135:O136"/>
    <mergeCell ref="H50:H51"/>
    <mergeCell ref="I50:K50"/>
    <mergeCell ref="L50:N50"/>
    <mergeCell ref="O50:O51"/>
    <mergeCell ref="D140:D145"/>
    <mergeCell ref="F140:F145"/>
    <mergeCell ref="N31:N36"/>
    <mergeCell ref="N140:N145"/>
    <mergeCell ref="C44:C45"/>
    <mergeCell ref="C135:C136"/>
    <mergeCell ref="D135:D136"/>
    <mergeCell ref="E135:E136"/>
    <mergeCell ref="F135:F136"/>
    <mergeCell ref="G135:G136"/>
    <mergeCell ref="C50:C51"/>
    <mergeCell ref="D50:D51"/>
    <mergeCell ref="E50:E51"/>
    <mergeCell ref="F50:F51"/>
    <mergeCell ref="G50:G51"/>
    <mergeCell ref="C60:C61"/>
    <mergeCell ref="D60:D61"/>
    <mergeCell ref="E60:E61"/>
  </mergeCells>
  <printOptions horizontalCentered="1"/>
  <pageMargins left="0.4" right="0.36" top="0.511811023622047" bottom="0.511811023622047" header="0.31496062992126" footer="0.31496062992126"/>
  <pageSetup paperSize="9" scale="67" firstPageNumber="123" fitToHeight="0" orientation="landscape" useFirstPageNumber="1" horizontalDpi="4294967293" verticalDpi="300" r:id="rId1"/>
  <rowBreaks count="4" manualBreakCount="4">
    <brk id="38" min="1" max="15" man="1"/>
    <brk id="49" min="1" max="15" man="1"/>
    <brk id="59" min="1" max="15" man="1"/>
    <brk id="71" min="1" max="1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M391"/>
  <sheetViews>
    <sheetView view="pageBreakPreview" topLeftCell="A370" zoomScale="84" zoomScaleNormal="70" zoomScaleSheetLayoutView="84" workbookViewId="0">
      <selection activeCell="E386" sqref="E386"/>
    </sheetView>
  </sheetViews>
  <sheetFormatPr defaultColWidth="10.28515625" defaultRowHeight="12.75"/>
  <cols>
    <col min="1" max="1" width="4.5703125" style="62" customWidth="1"/>
    <col min="2" max="2" width="18.28515625" style="62" customWidth="1"/>
    <col min="3" max="3" width="5" style="62" customWidth="1"/>
    <col min="4" max="4" width="38.85546875" style="62" customWidth="1"/>
    <col min="5" max="5" width="58.7109375" style="62" customWidth="1"/>
    <col min="6" max="6" width="31.140625" style="62" customWidth="1"/>
    <col min="7" max="8" width="17.85546875" style="62" customWidth="1"/>
    <col min="9" max="9" width="11" style="130" customWidth="1"/>
    <col min="10" max="10" width="4.28515625" style="62" customWidth="1"/>
    <col min="11" max="11" width="12.42578125" style="62" bestFit="1" customWidth="1"/>
    <col min="12" max="16384" width="10.28515625" style="62"/>
  </cols>
  <sheetData>
    <row r="1" spans="1:12">
      <c r="A1" s="1539" t="s">
        <v>171</v>
      </c>
      <c r="B1" s="1539"/>
      <c r="C1" s="1539"/>
      <c r="D1" s="1539"/>
      <c r="E1" s="1539"/>
      <c r="F1" s="1539"/>
      <c r="G1" s="1539"/>
      <c r="H1" s="1539"/>
      <c r="I1" s="1540"/>
      <c r="J1" s="1541"/>
    </row>
    <row r="2" spans="1:12">
      <c r="A2" s="967" t="s">
        <v>418</v>
      </c>
      <c r="B2" s="967"/>
      <c r="C2" s="967"/>
      <c r="D2" s="967"/>
      <c r="E2" s="967"/>
      <c r="F2" s="967"/>
      <c r="G2" s="967"/>
      <c r="H2" s="967"/>
      <c r="I2" s="967"/>
      <c r="J2" s="1541"/>
    </row>
    <row r="3" spans="1:12">
      <c r="A3" s="967" t="s">
        <v>1462</v>
      </c>
      <c r="B3" s="967"/>
      <c r="C3" s="967"/>
      <c r="D3" s="967"/>
      <c r="E3" s="967"/>
      <c r="F3" s="967"/>
      <c r="G3" s="967"/>
      <c r="H3" s="967"/>
      <c r="I3" s="967"/>
      <c r="J3" s="1541"/>
    </row>
    <row r="4" spans="1:12">
      <c r="A4" s="967" t="s">
        <v>2287</v>
      </c>
      <c r="B4" s="967"/>
      <c r="C4" s="967"/>
      <c r="D4" s="967"/>
      <c r="E4" s="967"/>
      <c r="F4" s="967"/>
      <c r="G4" s="967"/>
      <c r="H4" s="967"/>
      <c r="I4" s="967"/>
      <c r="J4" s="1541"/>
    </row>
    <row r="5" spans="1:12" ht="13.5" customHeight="1">
      <c r="A5" s="1142" t="s">
        <v>619</v>
      </c>
      <c r="B5" s="40"/>
      <c r="C5" s="40"/>
      <c r="D5" s="40"/>
    </row>
    <row r="6" spans="1:12" ht="13.5" customHeight="1" thickBot="1">
      <c r="A6" s="1142"/>
      <c r="B6" s="40"/>
      <c r="C6" s="40"/>
      <c r="D6" s="40"/>
    </row>
    <row r="7" spans="1:12" s="225" customFormat="1" ht="36" customHeight="1">
      <c r="A7" s="1535" t="s">
        <v>229</v>
      </c>
      <c r="B7" s="824" t="s">
        <v>166</v>
      </c>
      <c r="C7" s="659" t="s">
        <v>229</v>
      </c>
      <c r="D7" s="659" t="s">
        <v>230</v>
      </c>
      <c r="E7" s="659" t="s">
        <v>231</v>
      </c>
      <c r="F7" s="659" t="s">
        <v>196</v>
      </c>
      <c r="G7" s="659" t="s">
        <v>197</v>
      </c>
      <c r="H7" s="659" t="s">
        <v>198</v>
      </c>
      <c r="I7" s="1542" t="s">
        <v>167</v>
      </c>
      <c r="J7" s="62"/>
    </row>
    <row r="8" spans="1:12" ht="0.75" customHeight="1">
      <c r="A8" s="1543"/>
      <c r="B8" s="91"/>
      <c r="C8" s="91"/>
      <c r="D8" s="91"/>
      <c r="E8" s="91"/>
      <c r="F8" s="91"/>
      <c r="G8" s="91"/>
      <c r="H8" s="91"/>
      <c r="I8" s="1544"/>
    </row>
    <row r="9" spans="1:12" ht="13.5" customHeight="1">
      <c r="A9" s="1545"/>
      <c r="B9" s="259"/>
      <c r="C9" s="259"/>
      <c r="D9" s="259"/>
      <c r="E9" s="259"/>
      <c r="F9" s="259"/>
      <c r="G9" s="259"/>
      <c r="H9" s="259"/>
      <c r="I9" s="1546"/>
      <c r="J9" s="91"/>
      <c r="K9" s="91"/>
    </row>
    <row r="10" spans="1:12" s="164" customFormat="1">
      <c r="A10" s="1547">
        <v>1</v>
      </c>
      <c r="B10" s="163" t="s">
        <v>453</v>
      </c>
      <c r="C10" s="260">
        <v>1</v>
      </c>
      <c r="D10" s="287" t="s">
        <v>365</v>
      </c>
      <c r="E10" s="91" t="s">
        <v>330</v>
      </c>
      <c r="F10" s="1548">
        <f>8050+2482+122</f>
        <v>10654</v>
      </c>
      <c r="G10" s="287"/>
      <c r="H10" s="287"/>
      <c r="I10" s="1549"/>
      <c r="K10" s="163"/>
    </row>
    <row r="11" spans="1:12" s="164" customFormat="1">
      <c r="A11" s="1547"/>
      <c r="B11" s="163"/>
      <c r="C11" s="260"/>
      <c r="D11" s="287"/>
      <c r="E11" s="1550" t="s">
        <v>293</v>
      </c>
      <c r="F11" s="1551" t="s">
        <v>294</v>
      </c>
      <c r="G11" s="1552">
        <f>F10/F12*100%</f>
        <v>0.37070285316631874</v>
      </c>
      <c r="H11" s="287" t="s">
        <v>662</v>
      </c>
      <c r="I11" s="1549"/>
      <c r="K11" s="163"/>
    </row>
    <row r="12" spans="1:12" s="164" customFormat="1">
      <c r="A12" s="1547"/>
      <c r="B12" s="163"/>
      <c r="C12" s="1553"/>
      <c r="D12" s="855"/>
      <c r="E12" s="855" t="s">
        <v>292</v>
      </c>
      <c r="F12" s="1554">
        <v>28740</v>
      </c>
      <c r="G12" s="1553"/>
      <c r="H12" s="855"/>
      <c r="I12" s="1555"/>
      <c r="K12" s="163"/>
    </row>
    <row r="13" spans="1:12" s="164" customFormat="1" ht="12.75" customHeight="1">
      <c r="A13" s="1547"/>
      <c r="B13" s="163"/>
      <c r="C13" s="260">
        <v>2</v>
      </c>
      <c r="D13" s="1556" t="s">
        <v>953</v>
      </c>
      <c r="E13" s="287" t="s">
        <v>296</v>
      </c>
      <c r="F13" s="1548">
        <f>'[1]3 3 (2)'!$F$15</f>
        <v>216542</v>
      </c>
      <c r="G13" s="1552"/>
      <c r="H13" s="287"/>
      <c r="I13" s="1549"/>
      <c r="K13" s="163"/>
    </row>
    <row r="14" spans="1:12" s="164" customFormat="1">
      <c r="A14" s="1547"/>
      <c r="B14" s="163"/>
      <c r="C14" s="260"/>
      <c r="D14" s="1557"/>
      <c r="E14" s="1550" t="s">
        <v>1927</v>
      </c>
      <c r="F14" s="1551" t="s">
        <v>294</v>
      </c>
      <c r="G14" s="1552">
        <f>F13/F15*100%</f>
        <v>0.99941385246620418</v>
      </c>
      <c r="H14" s="287" t="s">
        <v>662</v>
      </c>
      <c r="I14" s="1549"/>
      <c r="K14" s="163"/>
    </row>
    <row r="15" spans="1:12" s="164" customFormat="1">
      <c r="A15" s="1547"/>
      <c r="B15" s="163"/>
      <c r="C15" s="1553"/>
      <c r="D15" s="1558"/>
      <c r="E15" s="855" t="s">
        <v>295</v>
      </c>
      <c r="F15" s="1554">
        <v>216669</v>
      </c>
      <c r="G15" s="1553"/>
      <c r="H15" s="855"/>
      <c r="I15" s="1555"/>
      <c r="K15" s="163"/>
      <c r="L15" s="1559"/>
    </row>
    <row r="16" spans="1:12" s="164" customFormat="1">
      <c r="A16" s="1547"/>
      <c r="B16" s="163"/>
      <c r="C16" s="260">
        <v>3</v>
      </c>
      <c r="D16" s="1556" t="s">
        <v>455</v>
      </c>
      <c r="E16" s="287" t="s">
        <v>456</v>
      </c>
      <c r="F16" s="1548">
        <f>53342+1314+152</f>
        <v>54808</v>
      </c>
      <c r="G16" s="260"/>
      <c r="H16" s="287"/>
      <c r="I16" s="1549"/>
      <c r="K16" s="163"/>
    </row>
    <row r="17" spans="1:11" s="164" customFormat="1">
      <c r="A17" s="1547"/>
      <c r="B17" s="163"/>
      <c r="C17" s="260"/>
      <c r="D17" s="1557"/>
      <c r="E17" s="1550" t="s">
        <v>1928</v>
      </c>
      <c r="F17" s="1551" t="s">
        <v>294</v>
      </c>
      <c r="G17" s="1552">
        <f>F16/F18*100%</f>
        <v>0.96953829824871751</v>
      </c>
      <c r="H17" s="287" t="s">
        <v>662</v>
      </c>
      <c r="I17" s="1549"/>
      <c r="K17" s="163"/>
    </row>
    <row r="18" spans="1:11" s="164" customFormat="1" ht="18" customHeight="1">
      <c r="A18" s="1547"/>
      <c r="B18" s="163"/>
      <c r="C18" s="1553"/>
      <c r="D18" s="1558"/>
      <c r="E18" s="855" t="s">
        <v>297</v>
      </c>
      <c r="F18" s="1554">
        <v>56530</v>
      </c>
      <c r="G18" s="1553"/>
      <c r="H18" s="855"/>
      <c r="I18" s="1555"/>
    </row>
    <row r="19" spans="1:11" s="164" customFormat="1" ht="12.75" customHeight="1">
      <c r="A19" s="1547"/>
      <c r="B19" s="163"/>
      <c r="C19" s="260">
        <v>4</v>
      </c>
      <c r="D19" s="1556" t="s">
        <v>457</v>
      </c>
      <c r="E19" s="287" t="s">
        <v>458</v>
      </c>
      <c r="F19" s="1560">
        <f>14009+8814</f>
        <v>22823</v>
      </c>
      <c r="G19" s="260"/>
      <c r="H19" s="287"/>
      <c r="I19" s="1549"/>
    </row>
    <row r="20" spans="1:11" s="164" customFormat="1">
      <c r="A20" s="1547"/>
      <c r="B20" s="163"/>
      <c r="C20" s="260"/>
      <c r="D20" s="1557"/>
      <c r="E20" s="1550" t="s">
        <v>1928</v>
      </c>
      <c r="F20" s="1551" t="s">
        <v>294</v>
      </c>
      <c r="G20" s="1552">
        <f>F19/F21*100%</f>
        <v>0.82923373178795912</v>
      </c>
      <c r="H20" s="287" t="s">
        <v>662</v>
      </c>
      <c r="I20" s="1549"/>
    </row>
    <row r="21" spans="1:11" s="164" customFormat="1" ht="19.5" customHeight="1">
      <c r="A21" s="1547"/>
      <c r="B21" s="163"/>
      <c r="C21" s="1553"/>
      <c r="D21" s="1558"/>
      <c r="E21" s="855" t="s">
        <v>298</v>
      </c>
      <c r="F21" s="1561">
        <v>27523</v>
      </c>
      <c r="G21" s="1553"/>
      <c r="H21" s="855"/>
      <c r="I21" s="1555"/>
    </row>
    <row r="22" spans="1:11" s="164" customFormat="1" ht="12.75" customHeight="1">
      <c r="A22" s="1547"/>
      <c r="B22" s="163"/>
      <c r="C22" s="260">
        <v>5</v>
      </c>
      <c r="D22" s="1556" t="s">
        <v>459</v>
      </c>
      <c r="E22" s="287" t="s">
        <v>460</v>
      </c>
      <c r="F22" s="1560">
        <f>9423+5101+2343</f>
        <v>16867</v>
      </c>
      <c r="G22" s="260"/>
      <c r="H22" s="287"/>
      <c r="I22" s="1549"/>
    </row>
    <row r="23" spans="1:11" s="164" customFormat="1" ht="15" customHeight="1">
      <c r="A23" s="1547"/>
      <c r="B23" s="163"/>
      <c r="C23" s="260"/>
      <c r="D23" s="1557"/>
      <c r="E23" s="1550" t="s">
        <v>1928</v>
      </c>
      <c r="F23" s="1551" t="s">
        <v>294</v>
      </c>
      <c r="G23" s="1552">
        <f>F22/F24*100%</f>
        <v>0.77806993265061353</v>
      </c>
      <c r="H23" s="287" t="s">
        <v>662</v>
      </c>
      <c r="I23" s="1549"/>
    </row>
    <row r="24" spans="1:11" s="164" customFormat="1" ht="18" customHeight="1">
      <c r="A24" s="1547"/>
      <c r="B24" s="163"/>
      <c r="C24" s="1553"/>
      <c r="D24" s="1558"/>
      <c r="E24" s="855" t="s">
        <v>299</v>
      </c>
      <c r="F24" s="1561">
        <v>21678</v>
      </c>
      <c r="G24" s="1553"/>
      <c r="H24" s="855"/>
      <c r="I24" s="1555"/>
    </row>
    <row r="25" spans="1:11" s="164" customFormat="1">
      <c r="A25" s="1547"/>
      <c r="B25" s="163"/>
      <c r="C25" s="1562">
        <v>6</v>
      </c>
      <c r="D25" s="1556" t="s">
        <v>300</v>
      </c>
      <c r="E25" s="1563" t="s">
        <v>461</v>
      </c>
      <c r="F25" s="1564">
        <v>30</v>
      </c>
      <c r="G25" s="1562"/>
      <c r="H25" s="1563"/>
      <c r="I25" s="1565"/>
    </row>
    <row r="26" spans="1:11" s="164" customFormat="1">
      <c r="A26" s="1547"/>
      <c r="B26" s="163"/>
      <c r="C26" s="260"/>
      <c r="D26" s="1557"/>
      <c r="E26" s="1550" t="s">
        <v>1928</v>
      </c>
      <c r="F26" s="1551" t="s">
        <v>294</v>
      </c>
      <c r="G26" s="1552">
        <f>F25/F27*100%</f>
        <v>4.9930097862991814E-4</v>
      </c>
      <c r="H26" s="287" t="s">
        <v>662</v>
      </c>
      <c r="I26" s="1549"/>
    </row>
    <row r="27" spans="1:11" s="164" customFormat="1" ht="12.75" customHeight="1">
      <c r="A27" s="1547"/>
      <c r="B27" s="163"/>
      <c r="C27" s="260"/>
      <c r="D27" s="287"/>
      <c r="E27" s="1557" t="s">
        <v>462</v>
      </c>
      <c r="F27" s="1560">
        <f>58830+1254</f>
        <v>60084</v>
      </c>
      <c r="G27" s="260"/>
      <c r="H27" s="287"/>
      <c r="I27" s="1549"/>
    </row>
    <row r="28" spans="1:11" s="164" customFormat="1">
      <c r="A28" s="1547"/>
      <c r="B28" s="163"/>
      <c r="C28" s="1553"/>
      <c r="D28" s="855"/>
      <c r="E28" s="1558"/>
      <c r="F28" s="1566"/>
      <c r="G28" s="1553"/>
      <c r="H28" s="855"/>
      <c r="I28" s="1555"/>
    </row>
    <row r="29" spans="1:11" s="164" customFormat="1">
      <c r="A29" s="1547"/>
      <c r="B29" s="163"/>
      <c r="C29" s="1562">
        <v>7</v>
      </c>
      <c r="D29" s="1556" t="s">
        <v>301</v>
      </c>
      <c r="E29" s="1563" t="s">
        <v>463</v>
      </c>
      <c r="F29" s="1564">
        <v>14</v>
      </c>
      <c r="G29" s="1562"/>
      <c r="H29" s="1563"/>
      <c r="I29" s="1565"/>
    </row>
    <row r="30" spans="1:11" s="164" customFormat="1">
      <c r="A30" s="1547"/>
      <c r="B30" s="163"/>
      <c r="C30" s="260"/>
      <c r="D30" s="1557"/>
      <c r="E30" s="1550" t="s">
        <v>1928</v>
      </c>
      <c r="F30" s="1551" t="s">
        <v>294</v>
      </c>
      <c r="G30" s="1552">
        <f>F29/F31*100%</f>
        <v>5.2524949350941702E-4</v>
      </c>
      <c r="H30" s="287" t="s">
        <v>662</v>
      </c>
      <c r="I30" s="1549"/>
    </row>
    <row r="31" spans="1:11" s="164" customFormat="1">
      <c r="A31" s="1547"/>
      <c r="B31" s="163"/>
      <c r="C31" s="260"/>
      <c r="D31" s="287"/>
      <c r="E31" s="1557" t="s">
        <v>464</v>
      </c>
      <c r="F31" s="1560">
        <f>15707+10947</f>
        <v>26654</v>
      </c>
      <c r="G31" s="260"/>
      <c r="H31" s="287"/>
      <c r="I31" s="1549"/>
    </row>
    <row r="32" spans="1:11" s="164" customFormat="1" ht="7.5" customHeight="1">
      <c r="A32" s="1547"/>
      <c r="B32" s="163"/>
      <c r="C32" s="1553"/>
      <c r="D32" s="855"/>
      <c r="E32" s="1558"/>
      <c r="F32" s="1566"/>
      <c r="G32" s="1553"/>
      <c r="H32" s="855"/>
      <c r="I32" s="1555"/>
    </row>
    <row r="33" spans="1:9" s="164" customFormat="1">
      <c r="A33" s="1547"/>
      <c r="B33" s="163"/>
      <c r="C33" s="1562">
        <v>8</v>
      </c>
      <c r="D33" s="1556" t="s">
        <v>302</v>
      </c>
      <c r="E33" s="1563" t="s">
        <v>465</v>
      </c>
      <c r="F33" s="1564">
        <v>15</v>
      </c>
      <c r="G33" s="1562"/>
      <c r="H33" s="1563"/>
      <c r="I33" s="1565"/>
    </row>
    <row r="34" spans="1:9" s="164" customFormat="1">
      <c r="A34" s="1547"/>
      <c r="B34" s="163"/>
      <c r="C34" s="260"/>
      <c r="D34" s="1557"/>
      <c r="E34" s="1550" t="s">
        <v>1928</v>
      </c>
      <c r="F34" s="1551" t="s">
        <v>294</v>
      </c>
      <c r="G34" s="1552">
        <f>F33/F35*100%</f>
        <v>8.1217174725215229E-4</v>
      </c>
      <c r="H34" s="287" t="s">
        <v>662</v>
      </c>
      <c r="I34" s="1549"/>
    </row>
    <row r="35" spans="1:9" s="164" customFormat="1" ht="12.75" customHeight="1">
      <c r="A35" s="1547"/>
      <c r="B35" s="163"/>
      <c r="C35" s="260"/>
      <c r="D35" s="287"/>
      <c r="E35" s="1557" t="s">
        <v>466</v>
      </c>
      <c r="F35" s="1560">
        <f>10017+5615+2837</f>
        <v>18469</v>
      </c>
      <c r="G35" s="260"/>
      <c r="H35" s="287"/>
      <c r="I35" s="1549"/>
    </row>
    <row r="36" spans="1:9" s="164" customFormat="1">
      <c r="A36" s="1547"/>
      <c r="B36" s="163"/>
      <c r="C36" s="1553"/>
      <c r="D36" s="855"/>
      <c r="E36" s="1558"/>
      <c r="F36" s="1566"/>
      <c r="G36" s="1553"/>
      <c r="H36" s="855"/>
      <c r="I36" s="1555"/>
    </row>
    <row r="37" spans="1:9" s="164" customFormat="1">
      <c r="A37" s="1547"/>
      <c r="B37" s="163"/>
      <c r="C37" s="1562">
        <v>9</v>
      </c>
      <c r="D37" s="1556" t="s">
        <v>303</v>
      </c>
      <c r="E37" s="1563" t="s">
        <v>304</v>
      </c>
      <c r="F37" s="1567">
        <v>9235</v>
      </c>
      <c r="G37" s="1562"/>
      <c r="H37" s="1563"/>
      <c r="I37" s="1565"/>
    </row>
    <row r="38" spans="1:9" s="164" customFormat="1">
      <c r="A38" s="1547"/>
      <c r="B38" s="163"/>
      <c r="C38" s="260"/>
      <c r="D38" s="1557"/>
      <c r="E38" s="1550" t="s">
        <v>1928</v>
      </c>
      <c r="F38" s="1551" t="s">
        <v>294</v>
      </c>
      <c r="G38" s="1552">
        <f>F37/F39*100%</f>
        <v>1</v>
      </c>
      <c r="H38" s="287" t="s">
        <v>662</v>
      </c>
      <c r="I38" s="1549"/>
    </row>
    <row r="39" spans="1:9" s="164" customFormat="1" ht="12.75" customHeight="1">
      <c r="A39" s="1547"/>
      <c r="B39" s="163"/>
      <c r="C39" s="260"/>
      <c r="D39" s="287"/>
      <c r="E39" s="1557" t="s">
        <v>305</v>
      </c>
      <c r="F39" s="1560">
        <v>9235</v>
      </c>
      <c r="G39" s="260"/>
      <c r="H39" s="287"/>
      <c r="I39" s="1549"/>
    </row>
    <row r="40" spans="1:9" s="164" customFormat="1" ht="17.25" customHeight="1">
      <c r="A40" s="1547"/>
      <c r="B40" s="163"/>
      <c r="C40" s="1553"/>
      <c r="D40" s="855"/>
      <c r="E40" s="1558"/>
      <c r="F40" s="1566"/>
      <c r="G40" s="1553"/>
      <c r="H40" s="855"/>
      <c r="I40" s="1555"/>
    </row>
    <row r="41" spans="1:9" s="164" customFormat="1" ht="12.75" customHeight="1">
      <c r="A41" s="1547"/>
      <c r="B41" s="163"/>
      <c r="C41" s="1562">
        <v>10</v>
      </c>
      <c r="D41" s="1556" t="s">
        <v>306</v>
      </c>
      <c r="E41" s="1563" t="s">
        <v>307</v>
      </c>
      <c r="F41" s="1567">
        <v>8505</v>
      </c>
      <c r="G41" s="1562"/>
      <c r="H41" s="1563"/>
      <c r="I41" s="1565"/>
    </row>
    <row r="42" spans="1:9" s="164" customFormat="1">
      <c r="A42" s="1547"/>
      <c r="B42" s="163"/>
      <c r="C42" s="260"/>
      <c r="D42" s="1557"/>
      <c r="E42" s="1550" t="s">
        <v>1928</v>
      </c>
      <c r="F42" s="1551" t="s">
        <v>294</v>
      </c>
      <c r="G42" s="1552">
        <f>F41/F43*100%</f>
        <v>0.99882560187903702</v>
      </c>
      <c r="H42" s="287" t="s">
        <v>662</v>
      </c>
      <c r="I42" s="1549"/>
    </row>
    <row r="43" spans="1:9" s="164" customFormat="1" ht="25.5">
      <c r="A43" s="1547"/>
      <c r="B43" s="163"/>
      <c r="C43" s="260"/>
      <c r="D43" s="287"/>
      <c r="E43" s="53" t="s">
        <v>308</v>
      </c>
      <c r="F43" s="1560">
        <v>8515</v>
      </c>
      <c r="G43" s="260"/>
      <c r="H43" s="287"/>
      <c r="I43" s="1549"/>
    </row>
    <row r="44" spans="1:9" s="164" customFormat="1" ht="14.25" customHeight="1">
      <c r="A44" s="1547"/>
      <c r="B44" s="163"/>
      <c r="C44" s="260"/>
      <c r="D44" s="287"/>
      <c r="E44" s="53"/>
      <c r="F44" s="1548"/>
      <c r="G44" s="260"/>
      <c r="H44" s="287"/>
      <c r="I44" s="1549"/>
    </row>
    <row r="45" spans="1:9" s="164" customFormat="1" ht="11.25" customHeight="1">
      <c r="A45" s="1547"/>
      <c r="B45" s="1568"/>
      <c r="C45" s="1562"/>
      <c r="D45" s="1563"/>
      <c r="E45" s="216"/>
      <c r="F45" s="1562"/>
      <c r="G45" s="1562"/>
      <c r="H45" s="1563"/>
      <c r="I45" s="1565"/>
    </row>
    <row r="46" spans="1:9" s="164" customFormat="1" ht="12.75" customHeight="1">
      <c r="A46" s="1547"/>
      <c r="B46" s="1568"/>
      <c r="C46" s="260">
        <v>11</v>
      </c>
      <c r="D46" s="909" t="s">
        <v>309</v>
      </c>
      <c r="E46" s="287" t="s">
        <v>310</v>
      </c>
      <c r="F46" s="1560">
        <v>5585</v>
      </c>
      <c r="G46" s="260"/>
      <c r="H46" s="287"/>
      <c r="I46" s="1549"/>
    </row>
    <row r="47" spans="1:9" s="164" customFormat="1">
      <c r="A47" s="1547"/>
      <c r="B47" s="1568"/>
      <c r="C47" s="260"/>
      <c r="D47" s="909"/>
      <c r="E47" s="1550" t="s">
        <v>1928</v>
      </c>
      <c r="F47" s="1551" t="s">
        <v>294</v>
      </c>
      <c r="G47" s="1552">
        <f>F46/F48*100%</f>
        <v>1</v>
      </c>
      <c r="H47" s="287" t="s">
        <v>662</v>
      </c>
      <c r="I47" s="1549"/>
    </row>
    <row r="48" spans="1:9" s="164" customFormat="1">
      <c r="A48" s="1547"/>
      <c r="B48" s="1568"/>
      <c r="C48" s="260"/>
      <c r="D48" s="217"/>
      <c r="E48" s="1550"/>
      <c r="F48" s="1560">
        <v>5585</v>
      </c>
      <c r="G48" s="260"/>
      <c r="H48" s="287"/>
      <c r="I48" s="1549"/>
    </row>
    <row r="49" spans="1:11" s="164" customFormat="1" ht="12.75" customHeight="1">
      <c r="A49" s="1547"/>
      <c r="B49" s="1568"/>
      <c r="C49" s="260"/>
      <c r="D49" s="287"/>
      <c r="E49" s="1557" t="s">
        <v>26</v>
      </c>
      <c r="F49" s="1569"/>
      <c r="G49" s="260"/>
      <c r="H49" s="287"/>
      <c r="I49" s="1549"/>
      <c r="J49" s="163"/>
      <c r="K49" s="163"/>
    </row>
    <row r="50" spans="1:11" s="164" customFormat="1">
      <c r="A50" s="1547"/>
      <c r="B50" s="1568"/>
      <c r="C50" s="260"/>
      <c r="D50" s="287"/>
      <c r="E50" s="1557"/>
      <c r="F50" s="1566"/>
      <c r="G50" s="260"/>
      <c r="H50" s="287"/>
      <c r="I50" s="1549"/>
      <c r="J50" s="163"/>
      <c r="K50" s="163"/>
    </row>
    <row r="51" spans="1:11" s="164" customFormat="1" ht="12.75" customHeight="1">
      <c r="A51" s="1570"/>
      <c r="B51" s="1571"/>
      <c r="C51" s="1562">
        <v>12</v>
      </c>
      <c r="D51" s="1556" t="s">
        <v>27</v>
      </c>
      <c r="E51" s="1563" t="s">
        <v>28</v>
      </c>
      <c r="F51" s="1560">
        <v>9481</v>
      </c>
      <c r="G51" s="1562"/>
      <c r="H51" s="1563"/>
      <c r="I51" s="1565"/>
    </row>
    <row r="52" spans="1:11" s="164" customFormat="1">
      <c r="A52" s="1547"/>
      <c r="B52" s="1568"/>
      <c r="C52" s="260"/>
      <c r="D52" s="1557"/>
      <c r="E52" s="1550" t="s">
        <v>1928</v>
      </c>
      <c r="F52" s="1551" t="s">
        <v>294</v>
      </c>
      <c r="G52" s="1552">
        <f>F51/F53*100%</f>
        <v>1.0336894897514173</v>
      </c>
      <c r="H52" s="287" t="s">
        <v>662</v>
      </c>
      <c r="I52" s="1549"/>
    </row>
    <row r="53" spans="1:11" s="164" customFormat="1" ht="24.75" customHeight="1" thickBot="1">
      <c r="A53" s="1572"/>
      <c r="B53" s="1573"/>
      <c r="C53" s="1574"/>
      <c r="D53" s="1575"/>
      <c r="E53" s="1576" t="s">
        <v>29</v>
      </c>
      <c r="F53" s="1561">
        <f>9017+155</f>
        <v>9172</v>
      </c>
      <c r="G53" s="1574"/>
      <c r="H53" s="1576"/>
      <c r="I53" s="1577"/>
    </row>
    <row r="54" spans="1:11" s="225" customFormat="1" ht="36" customHeight="1">
      <c r="A54" s="1535" t="s">
        <v>229</v>
      </c>
      <c r="B54" s="824" t="s">
        <v>166</v>
      </c>
      <c r="C54" s="659" t="s">
        <v>229</v>
      </c>
      <c r="D54" s="659" t="s">
        <v>230</v>
      </c>
      <c r="E54" s="659" t="s">
        <v>231</v>
      </c>
      <c r="F54" s="659" t="s">
        <v>196</v>
      </c>
      <c r="G54" s="659" t="s">
        <v>197</v>
      </c>
      <c r="H54" s="659" t="s">
        <v>198</v>
      </c>
      <c r="I54" s="1542" t="s">
        <v>167</v>
      </c>
      <c r="J54" s="62"/>
    </row>
    <row r="55" spans="1:11" s="164" customFormat="1" ht="12.75" customHeight="1">
      <c r="A55" s="1547"/>
      <c r="B55" s="1568"/>
      <c r="C55" s="260">
        <v>13</v>
      </c>
      <c r="D55" s="1556" t="s">
        <v>30</v>
      </c>
      <c r="E55" s="287" t="s">
        <v>31</v>
      </c>
      <c r="F55" s="1560">
        <v>7198</v>
      </c>
      <c r="G55" s="260"/>
      <c r="H55" s="287"/>
      <c r="I55" s="1549"/>
    </row>
    <row r="56" spans="1:11" s="164" customFormat="1">
      <c r="A56" s="1547"/>
      <c r="B56" s="1568"/>
      <c r="C56" s="260"/>
      <c r="D56" s="1557"/>
      <c r="E56" s="1550" t="s">
        <v>1928</v>
      </c>
      <c r="F56" s="1551" t="s">
        <v>294</v>
      </c>
      <c r="G56" s="1552">
        <f>F55/F57*100%</f>
        <v>0.87684248995005487</v>
      </c>
      <c r="H56" s="287" t="s">
        <v>662</v>
      </c>
      <c r="I56" s="1549"/>
    </row>
    <row r="57" spans="1:11" s="1578" customFormat="1" ht="19.5" customHeight="1">
      <c r="A57" s="1547"/>
      <c r="B57" s="1568"/>
      <c r="C57" s="1553"/>
      <c r="D57" s="1558"/>
      <c r="E57" s="855" t="s">
        <v>51</v>
      </c>
      <c r="F57" s="1561">
        <f>5114+3095</f>
        <v>8209</v>
      </c>
      <c r="G57" s="1553"/>
      <c r="H57" s="855"/>
      <c r="I57" s="1555"/>
      <c r="J57" s="163"/>
    </row>
    <row r="58" spans="1:11" s="164" customFormat="1" ht="12.75" customHeight="1">
      <c r="A58" s="1547"/>
      <c r="B58" s="1568"/>
      <c r="C58" s="260">
        <v>14</v>
      </c>
      <c r="D58" s="1556" t="s">
        <v>52</v>
      </c>
      <c r="E58" s="287" t="s">
        <v>53</v>
      </c>
      <c r="F58" s="1560">
        <v>8131</v>
      </c>
      <c r="G58" s="260"/>
      <c r="H58" s="287"/>
      <c r="I58" s="1549"/>
      <c r="J58" s="163"/>
    </row>
    <row r="59" spans="1:11" s="164" customFormat="1">
      <c r="A59" s="1547"/>
      <c r="B59" s="1568"/>
      <c r="C59" s="260"/>
      <c r="D59" s="1557"/>
      <c r="E59" s="1550" t="s">
        <v>1928</v>
      </c>
      <c r="F59" s="1551" t="s">
        <v>294</v>
      </c>
      <c r="G59" s="1552">
        <f>F58/F60*100%</f>
        <v>0.90004427717511626</v>
      </c>
      <c r="H59" s="287" t="s">
        <v>662</v>
      </c>
      <c r="I59" s="1549"/>
    </row>
    <row r="60" spans="1:11" s="164" customFormat="1" ht="15" customHeight="1">
      <c r="A60" s="1579"/>
      <c r="B60" s="1580"/>
      <c r="C60" s="1553"/>
      <c r="D60" s="1558"/>
      <c r="E60" s="855" t="s">
        <v>467</v>
      </c>
      <c r="F60" s="1561">
        <v>9034</v>
      </c>
      <c r="G60" s="1553"/>
      <c r="H60" s="855"/>
      <c r="I60" s="1555"/>
    </row>
    <row r="61" spans="1:11">
      <c r="A61" s="1547">
        <v>2</v>
      </c>
      <c r="B61" s="163" t="s">
        <v>54</v>
      </c>
      <c r="C61" s="260">
        <v>1</v>
      </c>
      <c r="D61" s="1557" t="s">
        <v>55</v>
      </c>
      <c r="E61" s="1557" t="s">
        <v>187</v>
      </c>
      <c r="F61" s="1551"/>
      <c r="G61" s="1581"/>
      <c r="H61" s="287"/>
      <c r="I61" s="1549"/>
    </row>
    <row r="62" spans="1:11">
      <c r="A62" s="1582"/>
      <c r="B62" s="163"/>
      <c r="C62" s="260"/>
      <c r="D62" s="1557"/>
      <c r="E62" s="1557"/>
      <c r="F62" s="1583">
        <v>1322</v>
      </c>
      <c r="G62" s="260"/>
      <c r="H62" s="287" t="s">
        <v>329</v>
      </c>
      <c r="I62" s="1549"/>
    </row>
    <row r="63" spans="1:11">
      <c r="A63" s="1582"/>
      <c r="B63" s="163"/>
      <c r="C63" s="260"/>
      <c r="D63" s="287"/>
      <c r="E63" s="1550" t="s">
        <v>1928</v>
      </c>
      <c r="F63" s="1551" t="s">
        <v>294</v>
      </c>
      <c r="G63" s="1581">
        <f>F62/F64</f>
        <v>0.61147086031452358</v>
      </c>
      <c r="H63" s="287"/>
      <c r="I63" s="1549"/>
    </row>
    <row r="64" spans="1:11">
      <c r="A64" s="1582"/>
      <c r="B64" s="163"/>
      <c r="C64" s="260"/>
      <c r="D64" s="287"/>
      <c r="E64" s="1557" t="s">
        <v>168</v>
      </c>
      <c r="F64" s="1548">
        <v>2162</v>
      </c>
      <c r="G64" s="260"/>
      <c r="H64" s="287"/>
      <c r="I64" s="1549"/>
    </row>
    <row r="65" spans="1:9">
      <c r="A65" s="1582"/>
      <c r="B65" s="163"/>
      <c r="C65" s="1553"/>
      <c r="D65" s="855"/>
      <c r="E65" s="1558"/>
      <c r="F65" s="1553"/>
      <c r="G65" s="1553"/>
      <c r="H65" s="855"/>
      <c r="I65" s="1555"/>
    </row>
    <row r="66" spans="1:9">
      <c r="A66" s="1582"/>
      <c r="B66" s="163"/>
      <c r="C66" s="1562"/>
      <c r="D66" s="1563"/>
      <c r="E66" s="1563"/>
      <c r="F66" s="1562"/>
      <c r="G66" s="1562"/>
      <c r="H66" s="1563"/>
      <c r="I66" s="1565"/>
    </row>
    <row r="67" spans="1:9">
      <c r="A67" s="1582"/>
      <c r="B67" s="163"/>
      <c r="C67" s="260">
        <v>2</v>
      </c>
      <c r="D67" s="909" t="s">
        <v>169</v>
      </c>
      <c r="E67" s="1557" t="s">
        <v>170</v>
      </c>
      <c r="H67" s="287"/>
      <c r="I67" s="1549"/>
    </row>
    <row r="68" spans="1:9">
      <c r="A68" s="1582"/>
      <c r="B68" s="163"/>
      <c r="C68" s="260"/>
      <c r="D68" s="909"/>
      <c r="E68" s="1557"/>
      <c r="F68" s="1548">
        <v>7500</v>
      </c>
      <c r="G68" s="260"/>
      <c r="H68" s="287" t="s">
        <v>329</v>
      </c>
      <c r="I68" s="1549"/>
    </row>
    <row r="69" spans="1:9">
      <c r="A69" s="1582"/>
      <c r="B69" s="163"/>
      <c r="C69" s="260"/>
      <c r="D69" s="909"/>
      <c r="E69" s="1550" t="s">
        <v>1928</v>
      </c>
      <c r="F69" s="1551" t="s">
        <v>294</v>
      </c>
      <c r="G69" s="1581">
        <f>F68/F70</f>
        <v>0.72695551032276828</v>
      </c>
      <c r="H69" s="287"/>
      <c r="I69" s="1549"/>
    </row>
    <row r="70" spans="1:9">
      <c r="A70" s="1582"/>
      <c r="B70" s="163"/>
      <c r="C70" s="260"/>
      <c r="D70" s="909"/>
      <c r="E70" s="1557" t="s">
        <v>45</v>
      </c>
      <c r="F70" s="1548">
        <v>10317</v>
      </c>
      <c r="G70" s="260"/>
      <c r="H70" s="287"/>
      <c r="I70" s="1549"/>
    </row>
    <row r="71" spans="1:9">
      <c r="A71" s="1582"/>
      <c r="B71" s="163"/>
      <c r="C71" s="1553"/>
      <c r="D71" s="855"/>
      <c r="E71" s="1558"/>
      <c r="F71" s="1553"/>
      <c r="G71" s="1553"/>
      <c r="H71" s="855"/>
      <c r="I71" s="1555"/>
    </row>
    <row r="72" spans="1:9">
      <c r="A72" s="1582"/>
      <c r="B72" s="163"/>
      <c r="C72" s="1562"/>
      <c r="D72" s="1563"/>
      <c r="E72" s="1563"/>
      <c r="F72" s="1562"/>
      <c r="G72" s="1562"/>
      <c r="H72" s="1563"/>
      <c r="I72" s="1565"/>
    </row>
    <row r="73" spans="1:9">
      <c r="A73" s="1582"/>
      <c r="B73" s="163"/>
      <c r="C73" s="260">
        <v>3</v>
      </c>
      <c r="D73" s="1557" t="s">
        <v>46</v>
      </c>
      <c r="E73" s="53" t="s">
        <v>47</v>
      </c>
      <c r="F73" s="260">
        <v>295</v>
      </c>
      <c r="G73" s="260"/>
      <c r="H73" s="287"/>
      <c r="I73" s="1549"/>
    </row>
    <row r="74" spans="1:9">
      <c r="A74" s="1582"/>
      <c r="B74" s="163"/>
      <c r="C74" s="260"/>
      <c r="D74" s="1557"/>
      <c r="E74" s="1550" t="s">
        <v>1928</v>
      </c>
      <c r="F74" s="1551" t="s">
        <v>294</v>
      </c>
      <c r="G74" s="1581">
        <f>F73/F75</f>
        <v>0.6385281385281385</v>
      </c>
      <c r="H74" s="287" t="s">
        <v>329</v>
      </c>
      <c r="I74" s="1549"/>
    </row>
    <row r="75" spans="1:9">
      <c r="A75" s="1582"/>
      <c r="B75" s="163"/>
      <c r="C75" s="260"/>
      <c r="D75" s="287"/>
      <c r="E75" s="287" t="s">
        <v>48</v>
      </c>
      <c r="F75" s="260">
        <v>462</v>
      </c>
      <c r="G75" s="260"/>
      <c r="H75" s="287"/>
      <c r="I75" s="1549"/>
    </row>
    <row r="76" spans="1:9">
      <c r="A76" s="1582"/>
      <c r="B76" s="163"/>
      <c r="C76" s="1562"/>
      <c r="D76" s="1563"/>
      <c r="E76" s="1563"/>
      <c r="F76" s="1562"/>
      <c r="G76" s="1562"/>
      <c r="H76" s="1563"/>
      <c r="I76" s="1565"/>
    </row>
    <row r="77" spans="1:9">
      <c r="A77" s="1582"/>
      <c r="B77" s="163"/>
      <c r="C77" s="260">
        <v>4</v>
      </c>
      <c r="D77" s="1557" t="s">
        <v>49</v>
      </c>
      <c r="E77" s="1557" t="s">
        <v>50</v>
      </c>
      <c r="G77" s="260"/>
      <c r="H77" s="287"/>
      <c r="I77" s="1549"/>
    </row>
    <row r="78" spans="1:9">
      <c r="A78" s="1582"/>
      <c r="B78" s="163"/>
      <c r="C78" s="260"/>
      <c r="D78" s="1557"/>
      <c r="E78" s="1557"/>
      <c r="F78" s="260">
        <v>18</v>
      </c>
      <c r="H78" s="287" t="s">
        <v>329</v>
      </c>
      <c r="I78" s="1549"/>
    </row>
    <row r="79" spans="1:9">
      <c r="A79" s="1582"/>
      <c r="B79" s="163"/>
      <c r="C79" s="260"/>
      <c r="D79" s="287"/>
      <c r="E79" s="1550" t="s">
        <v>1928</v>
      </c>
      <c r="F79" s="1551" t="s">
        <v>294</v>
      </c>
      <c r="G79" s="1581">
        <f>F78/F80</f>
        <v>1</v>
      </c>
      <c r="H79" s="287"/>
      <c r="I79" s="1549"/>
    </row>
    <row r="80" spans="1:9">
      <c r="A80" s="1582"/>
      <c r="B80" s="163"/>
      <c r="C80" s="260"/>
      <c r="D80" s="287"/>
      <c r="E80" s="1557" t="s">
        <v>317</v>
      </c>
      <c r="F80" s="260">
        <v>18</v>
      </c>
      <c r="G80" s="260"/>
      <c r="H80" s="287"/>
      <c r="I80" s="1549"/>
    </row>
    <row r="81" spans="1:9">
      <c r="A81" s="1582"/>
      <c r="B81" s="163"/>
      <c r="C81" s="1553"/>
      <c r="D81" s="855"/>
      <c r="E81" s="1558"/>
      <c r="F81" s="1553"/>
      <c r="G81" s="1553"/>
      <c r="H81" s="855"/>
      <c r="I81" s="1555"/>
    </row>
    <row r="82" spans="1:9">
      <c r="A82" s="1582"/>
      <c r="B82" s="163"/>
      <c r="C82" s="1562"/>
      <c r="D82" s="1563"/>
      <c r="E82" s="1563"/>
      <c r="F82" s="1562"/>
      <c r="G82" s="1562"/>
      <c r="H82" s="1563"/>
      <c r="I82" s="1565"/>
    </row>
    <row r="83" spans="1:9">
      <c r="A83" s="1582"/>
      <c r="B83" s="163"/>
      <c r="C83" s="260">
        <v>5</v>
      </c>
      <c r="D83" s="909" t="s">
        <v>318</v>
      </c>
      <c r="E83" s="1557" t="s">
        <v>319</v>
      </c>
      <c r="F83" s="259"/>
      <c r="H83" s="287"/>
      <c r="I83" s="1549"/>
    </row>
    <row r="84" spans="1:9">
      <c r="A84" s="1582"/>
      <c r="B84" s="163"/>
      <c r="C84" s="260"/>
      <c r="D84" s="909"/>
      <c r="E84" s="1557"/>
      <c r="F84" s="260">
        <v>343</v>
      </c>
      <c r="G84" s="260"/>
      <c r="H84" s="287" t="s">
        <v>329</v>
      </c>
      <c r="I84" s="1549"/>
    </row>
    <row r="85" spans="1:9">
      <c r="A85" s="1582"/>
      <c r="B85" s="163"/>
      <c r="C85" s="260"/>
      <c r="D85" s="909"/>
      <c r="E85" s="1550" t="s">
        <v>1928</v>
      </c>
      <c r="F85" s="1551" t="s">
        <v>294</v>
      </c>
      <c r="G85" s="1581">
        <f>F84/F86</f>
        <v>0.5444444444444444</v>
      </c>
      <c r="H85" s="287"/>
      <c r="I85" s="1549"/>
    </row>
    <row r="86" spans="1:9" ht="13.5" thickBot="1">
      <c r="A86" s="1582"/>
      <c r="B86" s="163"/>
      <c r="C86" s="260"/>
      <c r="D86" s="287"/>
      <c r="E86" s="1575" t="s">
        <v>320</v>
      </c>
      <c r="F86" s="260">
        <v>630</v>
      </c>
      <c r="G86" s="260"/>
      <c r="H86" s="287"/>
      <c r="I86" s="1549"/>
    </row>
    <row r="87" spans="1:9">
      <c r="A87" s="1582"/>
      <c r="B87" s="163"/>
      <c r="C87" s="260"/>
      <c r="D87" s="287"/>
      <c r="E87" s="1584"/>
      <c r="F87" s="260"/>
      <c r="G87" s="260"/>
      <c r="H87" s="287"/>
      <c r="I87" s="1549"/>
    </row>
    <row r="88" spans="1:9">
      <c r="A88" s="1582"/>
      <c r="B88" s="287"/>
      <c r="C88" s="1562"/>
      <c r="D88" s="1563"/>
      <c r="E88" s="1563"/>
      <c r="F88" s="1562"/>
      <c r="G88" s="1562"/>
      <c r="H88" s="1563"/>
      <c r="I88" s="1565"/>
    </row>
    <row r="89" spans="1:9" ht="13.5" thickBot="1">
      <c r="A89" s="1582"/>
      <c r="B89" s="1585"/>
      <c r="C89" s="260">
        <v>6</v>
      </c>
      <c r="D89" s="1586" t="s">
        <v>321</v>
      </c>
      <c r="E89" s="1575" t="s">
        <v>322</v>
      </c>
      <c r="F89" s="259"/>
      <c r="G89" s="91"/>
      <c r="H89" s="287"/>
      <c r="I89" s="1549"/>
    </row>
    <row r="90" spans="1:9" ht="13.5" thickBot="1">
      <c r="A90" s="1582"/>
      <c r="B90" s="1585"/>
      <c r="C90" s="260"/>
      <c r="D90" s="1587"/>
      <c r="E90" s="1584"/>
      <c r="F90" s="260">
        <v>438</v>
      </c>
      <c r="G90" s="260"/>
      <c r="H90" s="287" t="s">
        <v>329</v>
      </c>
      <c r="I90" s="1549"/>
    </row>
    <row r="91" spans="1:9">
      <c r="A91" s="1582"/>
      <c r="B91" s="1585"/>
      <c r="C91" s="260"/>
      <c r="D91" s="1588"/>
      <c r="E91" s="1550" t="s">
        <v>1928</v>
      </c>
      <c r="F91" s="1551" t="s">
        <v>294</v>
      </c>
      <c r="G91" s="1581">
        <f>F90/F92</f>
        <v>1</v>
      </c>
      <c r="H91" s="287"/>
      <c r="I91" s="1549"/>
    </row>
    <row r="92" spans="1:9" ht="25.5">
      <c r="A92" s="1582"/>
      <c r="B92" s="1585"/>
      <c r="C92" s="260"/>
      <c r="D92" s="287"/>
      <c r="E92" s="53" t="s">
        <v>323</v>
      </c>
      <c r="F92" s="260">
        <v>438</v>
      </c>
      <c r="G92" s="260"/>
      <c r="H92" s="287"/>
      <c r="I92" s="1549"/>
    </row>
    <row r="93" spans="1:9">
      <c r="A93" s="1582"/>
      <c r="B93" s="163"/>
      <c r="C93" s="1562"/>
      <c r="D93" s="1563"/>
      <c r="E93" s="78"/>
      <c r="F93" s="1562"/>
      <c r="G93" s="1562"/>
      <c r="H93" s="1563"/>
      <c r="I93" s="1565"/>
    </row>
    <row r="94" spans="1:9">
      <c r="A94" s="1582"/>
      <c r="B94" s="163"/>
      <c r="C94" s="260">
        <v>7</v>
      </c>
      <c r="D94" s="1557" t="s">
        <v>95</v>
      </c>
      <c r="E94" s="53" t="s">
        <v>96</v>
      </c>
      <c r="F94" s="1589">
        <v>402943</v>
      </c>
      <c r="G94" s="260"/>
      <c r="H94" s="287"/>
      <c r="I94" s="1549"/>
    </row>
    <row r="95" spans="1:9">
      <c r="A95" s="1582"/>
      <c r="B95" s="163"/>
      <c r="C95" s="260"/>
      <c r="D95" s="1557"/>
      <c r="E95" s="1550" t="s">
        <v>1928</v>
      </c>
      <c r="F95" s="1551" t="s">
        <v>294</v>
      </c>
      <c r="G95" s="1581">
        <f>F94/F96</f>
        <v>1.5614314500503759</v>
      </c>
      <c r="H95" s="287" t="s">
        <v>329</v>
      </c>
      <c r="I95" s="1549"/>
    </row>
    <row r="96" spans="1:9">
      <c r="A96" s="1582"/>
      <c r="B96" s="163"/>
      <c r="C96" s="1553"/>
      <c r="D96" s="855"/>
      <c r="E96" s="80" t="s">
        <v>97</v>
      </c>
      <c r="F96" s="1554">
        <v>258060</v>
      </c>
      <c r="G96" s="1553"/>
      <c r="H96" s="855"/>
      <c r="I96" s="1555"/>
    </row>
    <row r="97" spans="1:10">
      <c r="A97" s="1582"/>
      <c r="B97" s="163"/>
      <c r="C97" s="1562"/>
      <c r="D97" s="1563"/>
      <c r="E97" s="1563"/>
      <c r="F97" s="1562"/>
      <c r="G97" s="1562"/>
      <c r="H97" s="1563"/>
      <c r="I97" s="1565"/>
    </row>
    <row r="98" spans="1:10">
      <c r="A98" s="1582"/>
      <c r="B98" s="163"/>
      <c r="C98" s="260">
        <v>8</v>
      </c>
      <c r="D98" s="1557" t="s">
        <v>98</v>
      </c>
      <c r="E98" s="1557" t="s">
        <v>99</v>
      </c>
      <c r="F98" s="259"/>
      <c r="H98" s="287"/>
      <c r="I98" s="1549"/>
    </row>
    <row r="99" spans="1:10">
      <c r="A99" s="1582"/>
      <c r="B99" s="163"/>
      <c r="C99" s="260"/>
      <c r="D99" s="1557"/>
      <c r="E99" s="1557"/>
      <c r="F99" s="1548">
        <v>7160</v>
      </c>
      <c r="G99" s="260"/>
      <c r="H99" s="287" t="s">
        <v>329</v>
      </c>
      <c r="I99" s="1549"/>
    </row>
    <row r="100" spans="1:10">
      <c r="A100" s="1582"/>
      <c r="B100" s="163"/>
      <c r="C100" s="260"/>
      <c r="D100" s="287"/>
      <c r="E100" s="1550" t="s">
        <v>1928</v>
      </c>
      <c r="F100" s="1551" t="s">
        <v>294</v>
      </c>
      <c r="G100" s="1581">
        <f>F99/F101</f>
        <v>0.74723439782926315</v>
      </c>
      <c r="H100" s="287"/>
      <c r="I100" s="1549"/>
    </row>
    <row r="101" spans="1:10">
      <c r="A101" s="1582"/>
      <c r="B101" s="163"/>
      <c r="C101" s="260"/>
      <c r="D101" s="287"/>
      <c r="E101" s="1557" t="s">
        <v>100</v>
      </c>
      <c r="F101" s="1548">
        <v>9582</v>
      </c>
      <c r="G101" s="260"/>
      <c r="H101" s="287"/>
      <c r="I101" s="1549"/>
    </row>
    <row r="102" spans="1:10">
      <c r="A102" s="1582"/>
      <c r="B102" s="1568"/>
      <c r="C102" s="260"/>
      <c r="D102" s="287"/>
      <c r="E102" s="1557"/>
      <c r="F102" s="260"/>
      <c r="G102" s="260"/>
      <c r="H102" s="287"/>
      <c r="I102" s="1549"/>
    </row>
    <row r="103" spans="1:10" ht="16.5" customHeight="1" thickBot="1">
      <c r="A103" s="1590"/>
      <c r="B103" s="1591"/>
      <c r="C103" s="1574"/>
      <c r="D103" s="1576"/>
      <c r="E103" s="1592"/>
      <c r="F103" s="1574"/>
      <c r="G103" s="1574"/>
      <c r="H103" s="1576"/>
      <c r="I103" s="1577"/>
    </row>
    <row r="104" spans="1:10" s="225" customFormat="1" ht="36" customHeight="1">
      <c r="A104" s="1535" t="s">
        <v>229</v>
      </c>
      <c r="B104" s="824" t="s">
        <v>166</v>
      </c>
      <c r="C104" s="659" t="s">
        <v>229</v>
      </c>
      <c r="D104" s="659" t="s">
        <v>230</v>
      </c>
      <c r="E104" s="659" t="s">
        <v>231</v>
      </c>
      <c r="F104" s="659" t="s">
        <v>196</v>
      </c>
      <c r="G104" s="659" t="s">
        <v>197</v>
      </c>
      <c r="H104" s="659" t="s">
        <v>198</v>
      </c>
      <c r="I104" s="1542" t="s">
        <v>167</v>
      </c>
      <c r="J104" s="62"/>
    </row>
    <row r="105" spans="1:10" s="164" customFormat="1">
      <c r="A105" s="1547">
        <v>3</v>
      </c>
      <c r="B105" s="1593" t="s">
        <v>101</v>
      </c>
      <c r="C105" s="260">
        <v>1</v>
      </c>
      <c r="D105" s="1557" t="s">
        <v>451</v>
      </c>
      <c r="E105" s="53" t="s">
        <v>102</v>
      </c>
      <c r="F105" s="1594" t="s">
        <v>2223</v>
      </c>
      <c r="G105" s="260"/>
      <c r="H105" s="287"/>
      <c r="I105" s="1549"/>
    </row>
    <row r="106" spans="1:10" s="164" customFormat="1">
      <c r="A106" s="1582"/>
      <c r="B106" s="1593"/>
      <c r="C106" s="260"/>
      <c r="D106" s="1557"/>
      <c r="E106" s="1550" t="s">
        <v>1927</v>
      </c>
      <c r="F106" s="260" t="s">
        <v>1011</v>
      </c>
      <c r="G106" s="1552" t="s">
        <v>2225</v>
      </c>
      <c r="H106" s="287" t="s">
        <v>366</v>
      </c>
      <c r="I106" s="1549"/>
    </row>
    <row r="107" spans="1:10" s="164" customFormat="1">
      <c r="A107" s="1582"/>
      <c r="B107" s="163"/>
      <c r="C107" s="260"/>
      <c r="D107" s="287"/>
      <c r="E107" s="53" t="s">
        <v>103</v>
      </c>
      <c r="F107" s="260" t="s">
        <v>2224</v>
      </c>
      <c r="G107" s="260"/>
      <c r="H107" s="287"/>
      <c r="I107" s="1549"/>
    </row>
    <row r="108" spans="1:10" s="164" customFormat="1">
      <c r="A108" s="1582" t="s">
        <v>548</v>
      </c>
      <c r="B108" s="163"/>
      <c r="C108" s="1562"/>
      <c r="D108" s="1563"/>
      <c r="E108" s="1563"/>
      <c r="F108" s="1562"/>
      <c r="G108" s="1562"/>
      <c r="H108" s="1563"/>
      <c r="I108" s="1595"/>
    </row>
    <row r="109" spans="1:10" s="164" customFormat="1">
      <c r="A109" s="1582"/>
      <c r="B109" s="163"/>
      <c r="C109" s="260">
        <v>2</v>
      </c>
      <c r="D109" s="1557" t="s">
        <v>964</v>
      </c>
      <c r="E109" s="53" t="s">
        <v>962</v>
      </c>
      <c r="F109" s="260">
        <v>9</v>
      </c>
      <c r="G109" s="260"/>
      <c r="H109" s="287"/>
      <c r="I109" s="1596"/>
    </row>
    <row r="110" spans="1:10" s="164" customFormat="1">
      <c r="A110" s="1582"/>
      <c r="B110" s="163"/>
      <c r="C110" s="260"/>
      <c r="D110" s="1557"/>
      <c r="E110" s="1550" t="s">
        <v>1927</v>
      </c>
      <c r="F110" s="1551" t="s">
        <v>294</v>
      </c>
      <c r="G110" s="1597">
        <f>F109/F111</f>
        <v>0.23684210526315788</v>
      </c>
      <c r="H110" s="287" t="s">
        <v>793</v>
      </c>
      <c r="I110" s="1596"/>
    </row>
    <row r="111" spans="1:10" s="164" customFormat="1">
      <c r="A111" s="1582"/>
      <c r="B111" s="163"/>
      <c r="C111" s="260"/>
      <c r="D111" s="287"/>
      <c r="E111" s="53" t="s">
        <v>963</v>
      </c>
      <c r="F111" s="260">
        <v>38</v>
      </c>
      <c r="G111" s="260"/>
      <c r="H111" s="287"/>
      <c r="I111" s="1598"/>
    </row>
    <row r="112" spans="1:10" s="164" customFormat="1">
      <c r="A112" s="1582"/>
      <c r="B112" s="163"/>
      <c r="C112" s="1599"/>
      <c r="D112" s="1600"/>
      <c r="E112" s="1600"/>
      <c r="F112" s="1599"/>
      <c r="G112" s="1599"/>
      <c r="H112" s="1600"/>
      <c r="I112" s="1565"/>
    </row>
    <row r="113" spans="1:9" s="164" customFormat="1">
      <c r="A113" s="1582"/>
      <c r="B113" s="163"/>
      <c r="C113" s="260">
        <v>3</v>
      </c>
      <c r="D113" s="1557" t="s">
        <v>956</v>
      </c>
      <c r="E113" s="53" t="s">
        <v>104</v>
      </c>
      <c r="F113" s="1601">
        <v>450000</v>
      </c>
      <c r="G113" s="1602">
        <f>450000/520731*1000</f>
        <v>864.16979208074804</v>
      </c>
      <c r="H113" s="287"/>
      <c r="I113" s="1549"/>
    </row>
    <row r="114" spans="1:9" s="164" customFormat="1">
      <c r="A114" s="1582"/>
      <c r="B114" s="163"/>
      <c r="C114" s="260"/>
      <c r="D114" s="1557"/>
      <c r="E114" s="1550" t="s">
        <v>1929</v>
      </c>
      <c r="F114" s="260" t="s">
        <v>2323</v>
      </c>
      <c r="G114" s="1602"/>
      <c r="H114" s="287" t="s">
        <v>366</v>
      </c>
      <c r="I114" s="1549"/>
    </row>
    <row r="115" spans="1:9" s="164" customFormat="1">
      <c r="A115" s="1582"/>
      <c r="B115" s="163"/>
      <c r="C115" s="260"/>
      <c r="D115" s="287"/>
      <c r="E115" s="53" t="s">
        <v>105</v>
      </c>
      <c r="F115" s="1603">
        <v>520731</v>
      </c>
      <c r="G115" s="1604"/>
      <c r="H115" s="287"/>
      <c r="I115" s="1549"/>
    </row>
    <row r="116" spans="1:9" s="164" customFormat="1">
      <c r="A116" s="1582"/>
      <c r="B116" s="163"/>
      <c r="C116" s="1562"/>
      <c r="D116" s="1563"/>
      <c r="E116" s="1563"/>
      <c r="F116" s="1562"/>
      <c r="G116" s="1562"/>
      <c r="H116" s="1563"/>
      <c r="I116" s="1565"/>
    </row>
    <row r="117" spans="1:9" s="164" customFormat="1">
      <c r="A117" s="1582"/>
      <c r="B117" s="163"/>
      <c r="C117" s="260">
        <v>4</v>
      </c>
      <c r="D117" s="1557" t="s">
        <v>59</v>
      </c>
      <c r="E117" s="53" t="s">
        <v>468</v>
      </c>
      <c r="F117" s="260">
        <v>9</v>
      </c>
      <c r="G117" s="260"/>
      <c r="H117" s="287"/>
      <c r="I117" s="1549"/>
    </row>
    <row r="118" spans="1:9" s="164" customFormat="1">
      <c r="A118" s="1582"/>
      <c r="B118" s="163"/>
      <c r="C118" s="260"/>
      <c r="D118" s="1557"/>
      <c r="E118" s="1550" t="s">
        <v>1930</v>
      </c>
      <c r="F118" s="1551" t="s">
        <v>961</v>
      </c>
      <c r="G118" s="1605">
        <f>9/10*100%</f>
        <v>0.9</v>
      </c>
      <c r="H118" s="287" t="s">
        <v>635</v>
      </c>
      <c r="I118" s="1549"/>
    </row>
    <row r="119" spans="1:9" s="164" customFormat="1">
      <c r="A119" s="1606"/>
      <c r="B119" s="855"/>
      <c r="C119" s="1553"/>
      <c r="D119" s="855"/>
      <c r="E119" s="80" t="s">
        <v>452</v>
      </c>
      <c r="F119" s="1553">
        <v>10</v>
      </c>
      <c r="G119" s="1553"/>
      <c r="H119" s="855"/>
      <c r="I119" s="1555"/>
    </row>
    <row r="120" spans="1:9" s="1611" customFormat="1" ht="6" customHeight="1">
      <c r="A120" s="1607"/>
      <c r="B120" s="1608"/>
      <c r="C120" s="260"/>
      <c r="D120" s="287"/>
      <c r="E120" s="287"/>
      <c r="F120" s="260"/>
      <c r="G120" s="1609">
        <f>1088.3/1694.63</f>
        <v>0.6422050831154883</v>
      </c>
      <c r="H120" s="287"/>
      <c r="I120" s="1610"/>
    </row>
    <row r="121" spans="1:9" s="1611" customFormat="1">
      <c r="A121" s="1547">
        <v>4</v>
      </c>
      <c r="B121" s="1557" t="s">
        <v>61</v>
      </c>
      <c r="C121" s="260">
        <v>1</v>
      </c>
      <c r="D121" s="1557" t="s">
        <v>62</v>
      </c>
      <c r="E121" s="53" t="s">
        <v>62</v>
      </c>
      <c r="F121" s="1612" t="s">
        <v>2711</v>
      </c>
      <c r="G121" s="1609"/>
      <c r="H121" s="287"/>
      <c r="I121" s="1610"/>
    </row>
    <row r="122" spans="1:9" s="1611" customFormat="1" ht="18.75" customHeight="1">
      <c r="A122" s="1582"/>
      <c r="B122" s="1557"/>
      <c r="C122" s="260"/>
      <c r="D122" s="1557"/>
      <c r="E122" s="1550" t="s">
        <v>1927</v>
      </c>
      <c r="F122" s="260" t="s">
        <v>1917</v>
      </c>
      <c r="G122" s="1609"/>
      <c r="H122" s="287" t="s">
        <v>366</v>
      </c>
      <c r="I122" s="1614"/>
    </row>
    <row r="123" spans="1:9" s="1611" customFormat="1">
      <c r="A123" s="1613"/>
      <c r="B123" s="1608"/>
      <c r="C123" s="1553"/>
      <c r="D123" s="855"/>
      <c r="E123" s="80" t="s">
        <v>469</v>
      </c>
      <c r="F123" s="1548">
        <v>1694630</v>
      </c>
      <c r="G123" s="1615"/>
      <c r="H123" s="855"/>
      <c r="I123" s="1616"/>
    </row>
    <row r="124" spans="1:9" s="1611" customFormat="1" ht="8.25" customHeight="1">
      <c r="A124" s="1613"/>
      <c r="B124" s="1608"/>
      <c r="C124" s="1562"/>
      <c r="D124" s="1563"/>
      <c r="E124" s="1563"/>
      <c r="F124" s="1562"/>
      <c r="G124" s="1617">
        <f>33741.84/53882.388</f>
        <v>0.6262127803244355</v>
      </c>
      <c r="H124" s="1563"/>
      <c r="I124" s="1618"/>
    </row>
    <row r="125" spans="1:9" s="1611" customFormat="1">
      <c r="A125" s="1613"/>
      <c r="B125" s="1608"/>
      <c r="C125" s="260">
        <v>2</v>
      </c>
      <c r="D125" s="1557" t="s">
        <v>10</v>
      </c>
      <c r="E125" s="53" t="s">
        <v>470</v>
      </c>
      <c r="F125" s="1594" t="s">
        <v>2716</v>
      </c>
      <c r="G125" s="1609"/>
      <c r="H125" s="287"/>
      <c r="I125" s="1610"/>
    </row>
    <row r="126" spans="1:9" s="1611" customFormat="1">
      <c r="A126" s="1613"/>
      <c r="B126" s="1608"/>
      <c r="C126" s="260"/>
      <c r="D126" s="1557"/>
      <c r="E126" s="1550" t="s">
        <v>1927</v>
      </c>
      <c r="F126" s="260" t="s">
        <v>1931</v>
      </c>
      <c r="G126" s="1609"/>
      <c r="H126" s="287" t="s">
        <v>366</v>
      </c>
      <c r="I126" s="1610"/>
    </row>
    <row r="127" spans="1:9" s="1611" customFormat="1">
      <c r="A127" s="1613"/>
      <c r="B127" s="1608"/>
      <c r="C127" s="1553"/>
      <c r="D127" s="855"/>
      <c r="E127" s="80" t="s">
        <v>63</v>
      </c>
      <c r="F127" s="1553" t="s">
        <v>2717</v>
      </c>
      <c r="G127" s="1615"/>
      <c r="H127" s="855"/>
      <c r="I127" s="1619"/>
    </row>
    <row r="128" spans="1:9" s="1611" customFormat="1" ht="6" customHeight="1">
      <c r="A128" s="1613"/>
      <c r="B128" s="1608"/>
      <c r="C128" s="1599"/>
      <c r="D128" s="1600"/>
      <c r="E128" s="1600"/>
      <c r="F128" s="1599"/>
      <c r="G128" s="1599"/>
      <c r="H128" s="1600"/>
      <c r="I128" s="1618"/>
    </row>
    <row r="129" spans="1:11" s="1611" customFormat="1">
      <c r="A129" s="1613"/>
      <c r="B129" s="1608"/>
      <c r="C129" s="260">
        <v>3</v>
      </c>
      <c r="D129" s="1557" t="s">
        <v>9</v>
      </c>
      <c r="E129" s="53" t="s">
        <v>64</v>
      </c>
      <c r="F129" s="1594" t="s">
        <v>2718</v>
      </c>
      <c r="G129" s="275"/>
      <c r="H129" s="287"/>
      <c r="I129" s="1610"/>
    </row>
    <row r="130" spans="1:11" s="1611" customFormat="1" ht="15" customHeight="1">
      <c r="A130" s="1613"/>
      <c r="B130" s="1608"/>
      <c r="C130" s="260"/>
      <c r="D130" s="1557"/>
      <c r="E130" s="1550" t="s">
        <v>1012</v>
      </c>
      <c r="F130" s="260" t="s">
        <v>1932</v>
      </c>
      <c r="G130" s="275" t="s">
        <v>2719</v>
      </c>
      <c r="H130" s="287" t="s">
        <v>366</v>
      </c>
      <c r="I130" s="1614"/>
    </row>
    <row r="131" spans="1:11" s="1611" customFormat="1">
      <c r="A131" s="1613"/>
      <c r="B131" s="1608"/>
      <c r="C131" s="1553"/>
      <c r="D131" s="855"/>
      <c r="E131" s="80" t="s">
        <v>65</v>
      </c>
      <c r="F131" s="1548">
        <v>113157</v>
      </c>
      <c r="G131" s="275"/>
      <c r="H131" s="855"/>
      <c r="I131" s="1616"/>
    </row>
    <row r="132" spans="1:11" s="1611" customFormat="1">
      <c r="A132" s="1613"/>
      <c r="B132" s="1608"/>
      <c r="C132" s="1562"/>
      <c r="D132" s="1563"/>
      <c r="E132" s="1563"/>
      <c r="F132" s="1563"/>
      <c r="G132" s="1562"/>
      <c r="H132" s="1563"/>
      <c r="I132" s="1620"/>
    </row>
    <row r="133" spans="1:11" s="1611" customFormat="1" ht="19.5" customHeight="1">
      <c r="A133" s="1613"/>
      <c r="B133" s="1608"/>
      <c r="C133" s="260">
        <v>4</v>
      </c>
      <c r="D133" s="1557" t="s">
        <v>2715</v>
      </c>
      <c r="E133" s="53" t="s">
        <v>66</v>
      </c>
      <c r="F133" s="1594" t="s">
        <v>2720</v>
      </c>
      <c r="G133" s="260"/>
      <c r="H133" s="287"/>
      <c r="I133" s="1621"/>
    </row>
    <row r="134" spans="1:11" s="1611" customFormat="1" ht="15" customHeight="1">
      <c r="A134" s="1613"/>
      <c r="B134" s="1608"/>
      <c r="C134" s="260"/>
      <c r="D134" s="1557"/>
      <c r="E134" s="1550" t="s">
        <v>1926</v>
      </c>
      <c r="F134" s="1551" t="s">
        <v>1146</v>
      </c>
      <c r="G134" s="1622">
        <f>92/2232300</f>
        <v>4.1213098597858712E-5</v>
      </c>
      <c r="H134" s="287" t="s">
        <v>366</v>
      </c>
      <c r="I134" s="1614"/>
    </row>
    <row r="135" spans="1:11" s="1611" customFormat="1">
      <c r="A135" s="1613"/>
      <c r="B135" s="1608"/>
      <c r="C135" s="260"/>
      <c r="D135" s="287"/>
      <c r="E135" s="53" t="s">
        <v>67</v>
      </c>
      <c r="F135" s="260" t="s">
        <v>651</v>
      </c>
      <c r="G135" s="260"/>
      <c r="H135" s="287"/>
      <c r="I135" s="1614"/>
    </row>
    <row r="136" spans="1:11" s="1611" customFormat="1">
      <c r="A136" s="1623"/>
      <c r="B136" s="1600"/>
      <c r="C136" s="1599"/>
      <c r="D136" s="1600"/>
      <c r="E136" s="1600"/>
      <c r="F136" s="1599"/>
      <c r="G136" s="1599"/>
      <c r="H136" s="1624"/>
      <c r="I136" s="1618"/>
      <c r="K136" s="1625">
        <f>26/2232300</f>
        <v>1.1647180038525287E-5</v>
      </c>
    </row>
    <row r="137" spans="1:11" s="1611" customFormat="1">
      <c r="A137" s="1547">
        <v>5</v>
      </c>
      <c r="B137" s="1557" t="s">
        <v>68</v>
      </c>
      <c r="C137" s="260">
        <v>1</v>
      </c>
      <c r="D137" s="1557" t="s">
        <v>11</v>
      </c>
      <c r="E137" s="53" t="s">
        <v>721</v>
      </c>
      <c r="F137" s="260" t="s">
        <v>650</v>
      </c>
      <c r="G137" s="260"/>
      <c r="H137" s="1585"/>
      <c r="I137" s="1610"/>
    </row>
    <row r="138" spans="1:11" s="1611" customFormat="1">
      <c r="A138" s="1582"/>
      <c r="B138" s="1557"/>
      <c r="C138" s="260"/>
      <c r="D138" s="1557"/>
      <c r="E138" s="1550" t="s">
        <v>1926</v>
      </c>
      <c r="F138" s="1551" t="s">
        <v>294</v>
      </c>
      <c r="G138" s="1552">
        <f>72273/2232300</f>
        <v>3.2376024727859158E-2</v>
      </c>
      <c r="H138" s="1585" t="s">
        <v>366</v>
      </c>
      <c r="I138" s="1610"/>
    </row>
    <row r="139" spans="1:11" s="1611" customFormat="1" ht="15" customHeight="1">
      <c r="A139" s="1606"/>
      <c r="B139" s="855"/>
      <c r="C139" s="1553"/>
      <c r="D139" s="855"/>
      <c r="E139" s="80" t="s">
        <v>69</v>
      </c>
      <c r="F139" s="1553" t="s">
        <v>651</v>
      </c>
      <c r="G139" s="1553"/>
      <c r="H139" s="1626"/>
      <c r="I139" s="1619"/>
    </row>
    <row r="140" spans="1:11" s="164" customFormat="1" ht="6" customHeight="1">
      <c r="A140" s="1547"/>
      <c r="B140" s="163"/>
      <c r="C140" s="260"/>
      <c r="D140" s="287"/>
      <c r="E140" s="287"/>
      <c r="F140" s="260"/>
      <c r="G140" s="260"/>
      <c r="H140" s="287"/>
      <c r="I140" s="1549"/>
    </row>
    <row r="141" spans="1:11" s="164" customFormat="1" ht="10.5" customHeight="1" thickBot="1">
      <c r="A141" s="1547">
        <v>6</v>
      </c>
      <c r="B141" s="1593" t="s">
        <v>70</v>
      </c>
      <c r="C141" s="260">
        <v>1</v>
      </c>
      <c r="D141" s="1586" t="s">
        <v>12</v>
      </c>
      <c r="E141" s="53"/>
      <c r="F141" s="260"/>
      <c r="G141" s="260"/>
      <c r="H141" s="287"/>
      <c r="I141" s="1549"/>
    </row>
    <row r="142" spans="1:11" s="164" customFormat="1" ht="24.75" customHeight="1" thickBot="1">
      <c r="A142" s="1582"/>
      <c r="B142" s="1593"/>
      <c r="C142" s="260"/>
      <c r="D142" s="1587"/>
      <c r="E142" s="287" t="s">
        <v>71</v>
      </c>
      <c r="F142" s="1551"/>
      <c r="G142" s="260" t="s">
        <v>332</v>
      </c>
      <c r="H142" s="287" t="s">
        <v>723</v>
      </c>
      <c r="I142" s="1549" t="s">
        <v>2222</v>
      </c>
    </row>
    <row r="143" spans="1:11" s="164" customFormat="1" ht="8.25" customHeight="1">
      <c r="A143" s="1582"/>
      <c r="B143" s="1568"/>
      <c r="C143" s="1553"/>
      <c r="D143" s="1627"/>
      <c r="E143" s="80"/>
      <c r="F143" s="1553"/>
      <c r="G143" s="1553"/>
      <c r="H143" s="855"/>
      <c r="I143" s="1555"/>
    </row>
    <row r="144" spans="1:11" s="164" customFormat="1" ht="37.5" customHeight="1">
      <c r="A144" s="1582"/>
      <c r="B144" s="163"/>
      <c r="C144" s="260">
        <v>2</v>
      </c>
      <c r="D144" s="53" t="s">
        <v>13</v>
      </c>
      <c r="E144" s="287" t="s">
        <v>71</v>
      </c>
      <c r="F144" s="260"/>
      <c r="G144" s="260" t="s">
        <v>332</v>
      </c>
      <c r="H144" s="287" t="s">
        <v>723</v>
      </c>
      <c r="I144" s="1549" t="s">
        <v>2222</v>
      </c>
      <c r="J144" s="163"/>
    </row>
    <row r="145" spans="1:10" s="164" customFormat="1" ht="10.5" customHeight="1">
      <c r="A145" s="1582"/>
      <c r="B145" s="163"/>
      <c r="C145" s="260"/>
      <c r="D145" s="53"/>
      <c r="E145" s="287"/>
      <c r="F145" s="1551"/>
      <c r="G145" s="260"/>
      <c r="H145" s="287"/>
      <c r="I145" s="1549"/>
      <c r="J145" s="163"/>
    </row>
    <row r="146" spans="1:10" s="164" customFormat="1">
      <c r="A146" s="1582"/>
      <c r="B146" s="1568"/>
      <c r="C146" s="1562"/>
      <c r="D146" s="1563"/>
      <c r="E146" s="1563"/>
      <c r="F146" s="1562"/>
      <c r="G146" s="1562"/>
      <c r="H146" s="1563"/>
      <c r="I146" s="1565"/>
    </row>
    <row r="147" spans="1:10" s="164" customFormat="1">
      <c r="A147" s="1582"/>
      <c r="B147" s="1568"/>
      <c r="C147" s="260">
        <v>3</v>
      </c>
      <c r="D147" s="909" t="s">
        <v>14</v>
      </c>
      <c r="E147" s="53"/>
      <c r="F147" s="260"/>
      <c r="G147" s="260"/>
      <c r="H147" s="287"/>
      <c r="I147" s="1549"/>
    </row>
    <row r="148" spans="1:10" s="164" customFormat="1">
      <c r="A148" s="1582"/>
      <c r="B148" s="163"/>
      <c r="C148" s="260"/>
      <c r="D148" s="909"/>
      <c r="E148" s="287" t="s">
        <v>71</v>
      </c>
      <c r="F148" s="1551"/>
      <c r="G148" s="260" t="s">
        <v>332</v>
      </c>
      <c r="H148" s="287" t="s">
        <v>642</v>
      </c>
      <c r="I148" s="1549" t="s">
        <v>2346</v>
      </c>
    </row>
    <row r="149" spans="1:10" s="164" customFormat="1">
      <c r="A149" s="1582"/>
      <c r="B149" s="163"/>
      <c r="C149" s="1553"/>
      <c r="D149" s="887"/>
      <c r="E149" s="80"/>
      <c r="F149" s="1553"/>
      <c r="G149" s="1553"/>
      <c r="H149" s="855"/>
      <c r="I149" s="1555"/>
    </row>
    <row r="150" spans="1:10" s="164" customFormat="1">
      <c r="A150" s="1582"/>
      <c r="B150" s="163"/>
      <c r="C150" s="1562"/>
      <c r="D150" s="1563"/>
      <c r="E150" s="1563"/>
      <c r="F150" s="1562"/>
      <c r="G150" s="1562"/>
      <c r="H150" s="1563"/>
      <c r="I150" s="1565"/>
    </row>
    <row r="151" spans="1:10" s="164" customFormat="1">
      <c r="A151" s="1582"/>
      <c r="B151" s="163"/>
      <c r="C151" s="260">
        <v>4</v>
      </c>
      <c r="D151" s="909" t="s">
        <v>15</v>
      </c>
      <c r="E151" s="53" t="s">
        <v>724</v>
      </c>
      <c r="F151" s="260">
        <v>181</v>
      </c>
      <c r="G151" s="260"/>
      <c r="H151" s="287"/>
      <c r="I151" s="1549"/>
    </row>
    <row r="152" spans="1:10" s="164" customFormat="1">
      <c r="A152" s="1582"/>
      <c r="B152" s="163"/>
      <c r="C152" s="260"/>
      <c r="D152" s="909"/>
      <c r="E152" s="1550" t="s">
        <v>1927</v>
      </c>
      <c r="F152" s="1551" t="s">
        <v>294</v>
      </c>
      <c r="G152" s="1628">
        <f>F151/F153</f>
        <v>0.98907103825136611</v>
      </c>
      <c r="H152" s="287" t="s">
        <v>723</v>
      </c>
      <c r="I152" s="1549"/>
    </row>
    <row r="153" spans="1:10" s="164" customFormat="1" ht="13.5" thickBot="1">
      <c r="A153" s="1590"/>
      <c r="B153" s="1576"/>
      <c r="C153" s="1574"/>
      <c r="D153" s="1586"/>
      <c r="E153" s="1592" t="s">
        <v>725</v>
      </c>
      <c r="F153" s="1574">
        <v>183</v>
      </c>
      <c r="G153" s="1574"/>
      <c r="H153" s="1576"/>
      <c r="I153" s="1577"/>
    </row>
    <row r="154" spans="1:10" s="225" customFormat="1" ht="36" customHeight="1">
      <c r="A154" s="1535" t="s">
        <v>229</v>
      </c>
      <c r="B154" s="824" t="s">
        <v>166</v>
      </c>
      <c r="C154" s="659" t="s">
        <v>229</v>
      </c>
      <c r="D154" s="659" t="s">
        <v>230</v>
      </c>
      <c r="E154" s="659" t="s">
        <v>231</v>
      </c>
      <c r="F154" s="659" t="s">
        <v>196</v>
      </c>
      <c r="G154" s="659" t="s">
        <v>197</v>
      </c>
      <c r="H154" s="659" t="s">
        <v>198</v>
      </c>
      <c r="I154" s="1542" t="s">
        <v>167</v>
      </c>
      <c r="J154" s="62"/>
    </row>
    <row r="155" spans="1:10" s="164" customFormat="1">
      <c r="A155" s="1570">
        <v>7</v>
      </c>
      <c r="B155" s="1629" t="s">
        <v>72</v>
      </c>
      <c r="C155" s="1562">
        <v>1</v>
      </c>
      <c r="D155" s="1556" t="s">
        <v>471</v>
      </c>
      <c r="E155" s="78" t="s">
        <v>73</v>
      </c>
      <c r="F155" s="1630">
        <v>88.042000000000002</v>
      </c>
      <c r="G155" s="879">
        <f>88042/113157</f>
        <v>0.77805173343231082</v>
      </c>
      <c r="H155" s="1563"/>
      <c r="I155" s="1565"/>
    </row>
    <row r="156" spans="1:10" s="164" customFormat="1" ht="17.25" customHeight="1">
      <c r="A156" s="1582"/>
      <c r="B156" s="1593"/>
      <c r="C156" s="260"/>
      <c r="D156" s="1557"/>
      <c r="E156" s="1550" t="s">
        <v>1927</v>
      </c>
      <c r="F156" s="260" t="s">
        <v>1915</v>
      </c>
      <c r="G156" s="880"/>
      <c r="H156" s="287" t="s">
        <v>366</v>
      </c>
      <c r="I156" s="1158"/>
    </row>
    <row r="157" spans="1:10" s="164" customFormat="1">
      <c r="A157" s="1582"/>
      <c r="B157" s="163"/>
      <c r="C157" s="260"/>
      <c r="D157" s="287"/>
      <c r="E157" s="53" t="s">
        <v>74</v>
      </c>
      <c r="F157" s="260">
        <v>113.157</v>
      </c>
      <c r="G157" s="880"/>
      <c r="H157" s="287"/>
      <c r="I157" s="1158"/>
    </row>
    <row r="158" spans="1:10" s="164" customFormat="1">
      <c r="A158" s="1582"/>
      <c r="B158" s="287"/>
      <c r="C158" s="1553"/>
      <c r="D158" s="855"/>
      <c r="E158" s="80"/>
      <c r="F158" s="1553"/>
      <c r="G158" s="1553"/>
      <c r="H158" s="855"/>
      <c r="I158" s="1156"/>
    </row>
    <row r="159" spans="1:10" s="164" customFormat="1">
      <c r="A159" s="1582"/>
      <c r="B159" s="163"/>
      <c r="C159" s="1562"/>
      <c r="D159" s="1563"/>
      <c r="E159" s="1563"/>
      <c r="F159" s="1594" t="s">
        <v>722</v>
      </c>
      <c r="G159" s="1562"/>
      <c r="H159" s="1563"/>
      <c r="I159" s="1154"/>
    </row>
    <row r="160" spans="1:10" s="164" customFormat="1">
      <c r="A160" s="1582"/>
      <c r="B160" s="163"/>
      <c r="C160" s="260">
        <v>2</v>
      </c>
      <c r="D160" s="1557" t="s">
        <v>75</v>
      </c>
      <c r="E160" s="53" t="s">
        <v>75</v>
      </c>
      <c r="F160" s="217" t="s">
        <v>1916</v>
      </c>
      <c r="G160" s="1631" t="s">
        <v>2721</v>
      </c>
      <c r="H160" s="287"/>
      <c r="I160" s="1632"/>
    </row>
    <row r="161" spans="1:11" s="1634" customFormat="1" ht="26.25" customHeight="1">
      <c r="A161" s="1633"/>
      <c r="B161" s="226"/>
      <c r="C161" s="217"/>
      <c r="D161" s="1557"/>
      <c r="E161" s="742" t="s">
        <v>1927</v>
      </c>
      <c r="F161" s="260" t="s">
        <v>651</v>
      </c>
      <c r="H161" s="287" t="s">
        <v>366</v>
      </c>
      <c r="I161" s="1158"/>
    </row>
    <row r="162" spans="1:11" s="164" customFormat="1" ht="15" customHeight="1">
      <c r="A162" s="1582"/>
      <c r="B162" s="163"/>
      <c r="C162" s="1553"/>
      <c r="D162" s="855"/>
      <c r="E162" s="80" t="s">
        <v>67</v>
      </c>
      <c r="F162" s="1553"/>
      <c r="G162" s="1553"/>
      <c r="H162" s="855"/>
      <c r="I162" s="1159"/>
    </row>
    <row r="163" spans="1:11" s="164" customFormat="1" ht="15.75" customHeight="1">
      <c r="A163" s="1582"/>
      <c r="B163" s="163"/>
      <c r="C163" s="1562"/>
      <c r="D163" s="1563"/>
      <c r="E163" s="1563"/>
      <c r="F163" s="1594"/>
      <c r="G163" s="275"/>
      <c r="H163" s="1563"/>
      <c r="I163" s="1154"/>
    </row>
    <row r="164" spans="1:11" s="164" customFormat="1">
      <c r="A164" s="1582"/>
      <c r="B164" s="163"/>
      <c r="C164" s="260">
        <v>3</v>
      </c>
      <c r="D164" s="1557" t="s">
        <v>16</v>
      </c>
      <c r="E164" s="53" t="s">
        <v>76</v>
      </c>
      <c r="F164" s="1594">
        <v>79.918999999999997</v>
      </c>
      <c r="G164" s="879">
        <f>79919/97500</f>
        <v>0.81968205128205129</v>
      </c>
      <c r="H164" s="287"/>
      <c r="I164" s="1632"/>
    </row>
    <row r="165" spans="1:11" s="164" customFormat="1" ht="17.25" customHeight="1">
      <c r="A165" s="1582"/>
      <c r="B165" s="163"/>
      <c r="C165" s="260"/>
      <c r="D165" s="1557"/>
      <c r="E165" s="1550" t="s">
        <v>1926</v>
      </c>
      <c r="F165" s="260" t="s">
        <v>1933</v>
      </c>
      <c r="G165" s="880"/>
      <c r="H165" s="287" t="s">
        <v>366</v>
      </c>
      <c r="I165" s="1158"/>
    </row>
    <row r="166" spans="1:11" s="164" customFormat="1" ht="15.75" customHeight="1">
      <c r="A166" s="1582"/>
      <c r="B166" s="287"/>
      <c r="C166" s="260"/>
      <c r="D166" s="287"/>
      <c r="E166" s="53" t="s">
        <v>77</v>
      </c>
      <c r="F166" s="1548">
        <v>97500</v>
      </c>
      <c r="G166" s="880"/>
      <c r="H166" s="287"/>
      <c r="I166" s="1158"/>
    </row>
    <row r="167" spans="1:11" s="164" customFormat="1">
      <c r="A167" s="1570"/>
      <c r="B167" s="1563"/>
      <c r="C167" s="1562"/>
      <c r="D167" s="1563"/>
      <c r="E167" s="1563"/>
      <c r="F167" s="1562"/>
      <c r="G167" s="1562"/>
      <c r="H167" s="856" t="s">
        <v>662</v>
      </c>
      <c r="I167" s="1565"/>
    </row>
    <row r="168" spans="1:11" s="164" customFormat="1" ht="12.75" customHeight="1">
      <c r="A168" s="1547">
        <v>8</v>
      </c>
      <c r="B168" s="1593" t="s">
        <v>78</v>
      </c>
      <c r="C168" s="260">
        <v>1</v>
      </c>
      <c r="D168" s="909" t="s">
        <v>454</v>
      </c>
      <c r="E168" s="53" t="s">
        <v>472</v>
      </c>
      <c r="F168" s="260">
        <v>22</v>
      </c>
      <c r="G168" s="260"/>
      <c r="H168" s="867"/>
      <c r="I168" s="1549"/>
    </row>
    <row r="169" spans="1:11" s="164" customFormat="1">
      <c r="A169" s="1582"/>
      <c r="B169" s="1593"/>
      <c r="C169" s="260"/>
      <c r="D169" s="909"/>
      <c r="E169" s="1550" t="s">
        <v>1930</v>
      </c>
      <c r="F169" s="1551" t="s">
        <v>60</v>
      </c>
      <c r="G169" s="1635">
        <f>F168/F170*100%</f>
        <v>4.22483009461699E-5</v>
      </c>
      <c r="H169" s="867"/>
      <c r="I169" s="1549"/>
    </row>
    <row r="170" spans="1:11" s="164" customFormat="1" ht="15.75" customHeight="1">
      <c r="A170" s="1582"/>
      <c r="B170" s="163"/>
      <c r="C170" s="1553"/>
      <c r="D170" s="887"/>
      <c r="E170" s="80" t="s">
        <v>105</v>
      </c>
      <c r="F170" s="1548">
        <v>520731</v>
      </c>
      <c r="G170" s="1553"/>
      <c r="H170" s="857"/>
      <c r="I170" s="1555"/>
    </row>
    <row r="171" spans="1:11" s="164" customFormat="1">
      <c r="A171" s="1582"/>
      <c r="B171" s="163"/>
      <c r="C171" s="1562"/>
      <c r="D171" s="1563"/>
      <c r="E171" s="1563"/>
      <c r="F171" s="1562"/>
      <c r="G171" s="1562"/>
      <c r="H171" s="856" t="s">
        <v>662</v>
      </c>
      <c r="I171" s="1565"/>
    </row>
    <row r="172" spans="1:11" s="164" customFormat="1">
      <c r="A172" s="1582"/>
      <c r="B172" s="163"/>
      <c r="C172" s="260">
        <v>2</v>
      </c>
      <c r="D172" s="909" t="s">
        <v>954</v>
      </c>
      <c r="E172" s="53" t="s">
        <v>473</v>
      </c>
      <c r="F172" s="260">
        <v>285</v>
      </c>
      <c r="G172" s="260"/>
      <c r="H172" s="867"/>
      <c r="I172" s="1549"/>
    </row>
    <row r="173" spans="1:11" s="164" customFormat="1">
      <c r="A173" s="1582"/>
      <c r="B173" s="163"/>
      <c r="C173" s="260"/>
      <c r="D173" s="909"/>
      <c r="E173" s="1550" t="s">
        <v>1929</v>
      </c>
      <c r="F173" s="1551" t="s">
        <v>60</v>
      </c>
      <c r="G173" s="1552">
        <f>F172/F174</f>
        <v>5.4730753498447374E-4</v>
      </c>
      <c r="H173" s="867"/>
      <c r="I173" s="1549"/>
    </row>
    <row r="174" spans="1:11" s="164" customFormat="1" ht="18.75" customHeight="1">
      <c r="A174" s="1582"/>
      <c r="B174" s="287"/>
      <c r="C174" s="260"/>
      <c r="D174" s="909"/>
      <c r="E174" s="53" t="s">
        <v>105</v>
      </c>
      <c r="F174" s="1548">
        <f>F170</f>
        <v>520731</v>
      </c>
      <c r="G174" s="260"/>
      <c r="H174" s="867"/>
      <c r="I174" s="1549"/>
    </row>
    <row r="175" spans="1:11" s="164" customFormat="1" ht="18.75" customHeight="1">
      <c r="A175" s="1582"/>
      <c r="B175" s="163"/>
      <c r="C175" s="260"/>
      <c r="D175" s="217"/>
      <c r="E175" s="53" t="s">
        <v>474</v>
      </c>
      <c r="F175" s="163"/>
      <c r="G175" s="260"/>
      <c r="H175" s="867"/>
      <c r="I175" s="1549"/>
      <c r="J175" s="163"/>
      <c r="K175" s="163"/>
    </row>
    <row r="176" spans="1:11" s="164" customFormat="1" ht="18.75" customHeight="1">
      <c r="A176" s="1582"/>
      <c r="B176" s="163"/>
      <c r="C176" s="260"/>
      <c r="D176" s="217"/>
      <c r="E176" s="53" t="s">
        <v>2215</v>
      </c>
      <c r="F176" s="260"/>
      <c r="G176" s="260"/>
      <c r="H176" s="867"/>
      <c r="I176" s="1549"/>
      <c r="J176" s="163"/>
      <c r="K176" s="163"/>
    </row>
    <row r="177" spans="1:11" s="164" customFormat="1" ht="18.75" customHeight="1">
      <c r="A177" s="1582"/>
      <c r="B177" s="163"/>
      <c r="C177" s="260"/>
      <c r="D177" s="217"/>
      <c r="E177" s="53" t="s">
        <v>2216</v>
      </c>
      <c r="F177" s="260"/>
      <c r="G177" s="260"/>
      <c r="H177" s="867"/>
      <c r="I177" s="1549"/>
    </row>
    <row r="178" spans="1:11" s="164" customFormat="1" ht="18.75" customHeight="1">
      <c r="A178" s="1582"/>
      <c r="B178" s="163"/>
      <c r="C178" s="260"/>
      <c r="D178" s="217"/>
      <c r="E178" s="53" t="s">
        <v>2217</v>
      </c>
      <c r="F178" s="260"/>
      <c r="G178" s="260"/>
      <c r="H178" s="867"/>
      <c r="I178" s="1549"/>
    </row>
    <row r="179" spans="1:11" s="164" customFormat="1" ht="18.75" customHeight="1">
      <c r="A179" s="1582"/>
      <c r="B179" s="163"/>
      <c r="C179" s="260"/>
      <c r="D179" s="217"/>
      <c r="E179" s="53" t="s">
        <v>2218</v>
      </c>
      <c r="F179" s="260"/>
      <c r="G179" s="260"/>
      <c r="H179" s="867"/>
      <c r="I179" s="1549"/>
    </row>
    <row r="180" spans="1:11" s="164" customFormat="1" ht="21.75" customHeight="1">
      <c r="A180" s="1582"/>
      <c r="B180" s="163"/>
      <c r="C180" s="260"/>
      <c r="D180" s="217"/>
      <c r="E180" s="53" t="s">
        <v>955</v>
      </c>
      <c r="F180" s="260"/>
      <c r="G180" s="260"/>
      <c r="H180" s="867"/>
      <c r="I180" s="1549"/>
    </row>
    <row r="181" spans="1:11" s="164" customFormat="1" ht="21.75" customHeight="1">
      <c r="A181" s="1582"/>
      <c r="B181" s="163"/>
      <c r="C181" s="260"/>
      <c r="D181" s="217"/>
      <c r="E181" s="53" t="s">
        <v>2219</v>
      </c>
      <c r="F181" s="260"/>
      <c r="G181" s="260"/>
      <c r="H181" s="867"/>
      <c r="I181" s="1549"/>
    </row>
    <row r="182" spans="1:11" s="164" customFormat="1" ht="21.75" customHeight="1">
      <c r="A182" s="1582"/>
      <c r="B182" s="163"/>
      <c r="C182" s="260"/>
      <c r="D182" s="217"/>
      <c r="E182" s="53" t="s">
        <v>2220</v>
      </c>
      <c r="F182" s="260"/>
      <c r="G182" s="260"/>
      <c r="H182" s="867"/>
      <c r="I182" s="1549"/>
    </row>
    <row r="183" spans="1:11" s="164" customFormat="1">
      <c r="A183" s="1582"/>
      <c r="B183" s="163"/>
      <c r="C183" s="260"/>
      <c r="D183" s="217"/>
      <c r="E183" s="53" t="s">
        <v>2221</v>
      </c>
      <c r="F183" s="260"/>
      <c r="G183" s="260"/>
      <c r="H183" s="867"/>
      <c r="I183" s="1549"/>
    </row>
    <row r="184" spans="1:11" s="164" customFormat="1" ht="27" customHeight="1">
      <c r="A184" s="1570">
        <v>9</v>
      </c>
      <c r="B184" s="1629" t="s">
        <v>79</v>
      </c>
      <c r="C184" s="1562">
        <v>1</v>
      </c>
      <c r="D184" s="1556" t="s">
        <v>80</v>
      </c>
      <c r="E184" s="1636" t="s">
        <v>2347</v>
      </c>
      <c r="F184" s="1562" t="s">
        <v>2722</v>
      </c>
      <c r="G184" s="1562"/>
      <c r="H184" s="1563"/>
      <c r="I184" s="1565" t="s">
        <v>2348</v>
      </c>
    </row>
    <row r="185" spans="1:11" s="164" customFormat="1">
      <c r="A185" s="1582"/>
      <c r="B185" s="1593"/>
      <c r="C185" s="260"/>
      <c r="D185" s="1557"/>
      <c r="E185" s="287" t="s">
        <v>2714</v>
      </c>
      <c r="F185" s="1594" t="s">
        <v>1934</v>
      </c>
      <c r="G185" s="1597">
        <f>(431149000000-268518873667)/268518873667</f>
        <v>0.60565622115145445</v>
      </c>
      <c r="H185" s="287" t="s">
        <v>645</v>
      </c>
      <c r="I185" s="1637"/>
    </row>
    <row r="186" spans="1:11" s="164" customFormat="1" ht="19.5" customHeight="1">
      <c r="A186" s="1606"/>
      <c r="B186" s="1578"/>
      <c r="C186" s="1553"/>
      <c r="D186" s="855"/>
      <c r="E186" s="80"/>
      <c r="F186" s="1638">
        <v>268518873667</v>
      </c>
      <c r="G186" s="1639"/>
      <c r="H186" s="855"/>
      <c r="I186" s="1555"/>
    </row>
    <row r="187" spans="1:11" s="164" customFormat="1" ht="19.5" hidden="1" customHeight="1" thickBot="1">
      <c r="A187" s="1640"/>
      <c r="B187" s="1641"/>
      <c r="C187" s="1562"/>
      <c r="D187" s="1563"/>
      <c r="E187" s="78"/>
      <c r="F187" s="1562"/>
      <c r="G187" s="1562"/>
      <c r="H187" s="1563"/>
      <c r="I187" s="1565"/>
    </row>
    <row r="188" spans="1:11" s="164" customFormat="1">
      <c r="A188" s="1570"/>
      <c r="B188" s="1641"/>
      <c r="C188" s="1562"/>
      <c r="D188" s="1563"/>
      <c r="E188" s="1563"/>
      <c r="F188" s="1562"/>
      <c r="G188" s="1562"/>
      <c r="H188" s="1563"/>
      <c r="I188" s="1565"/>
    </row>
    <row r="189" spans="1:11" s="164" customFormat="1">
      <c r="A189" s="1547">
        <v>10</v>
      </c>
      <c r="B189" s="1593" t="s">
        <v>81</v>
      </c>
      <c r="C189" s="260">
        <v>1</v>
      </c>
      <c r="D189" s="1557" t="s">
        <v>17</v>
      </c>
      <c r="E189" s="53" t="s">
        <v>82</v>
      </c>
      <c r="F189" s="260">
        <v>202</v>
      </c>
      <c r="G189" s="260"/>
      <c r="H189" s="287"/>
      <c r="I189" s="1549"/>
    </row>
    <row r="190" spans="1:11" s="164" customFormat="1">
      <c r="A190" s="1582"/>
      <c r="B190" s="1593"/>
      <c r="C190" s="260"/>
      <c r="D190" s="1557"/>
      <c r="E190" s="1550" t="s">
        <v>1927</v>
      </c>
      <c r="F190" s="1551" t="s">
        <v>294</v>
      </c>
      <c r="G190" s="1581">
        <f>202/263*100%</f>
        <v>0.76806083650190116</v>
      </c>
      <c r="H190" s="287" t="s">
        <v>794</v>
      </c>
      <c r="I190" s="1549"/>
    </row>
    <row r="191" spans="1:11" s="164" customFormat="1" ht="18" customHeight="1">
      <c r="A191" s="1582"/>
      <c r="B191" s="163"/>
      <c r="C191" s="260"/>
      <c r="D191" s="287"/>
      <c r="E191" s="53" t="s">
        <v>83</v>
      </c>
      <c r="F191" s="260">
        <v>263</v>
      </c>
      <c r="G191" s="260"/>
      <c r="H191" s="287"/>
      <c r="I191" s="1549"/>
      <c r="K191" s="164" t="s">
        <v>1675</v>
      </c>
    </row>
    <row r="192" spans="1:11" s="164" customFormat="1">
      <c r="A192" s="1582"/>
      <c r="B192" s="1568"/>
      <c r="C192" s="1562"/>
      <c r="D192" s="1563"/>
      <c r="E192" s="1563"/>
      <c r="F192" s="1562"/>
      <c r="G192" s="1562"/>
      <c r="H192" s="1563"/>
      <c r="I192" s="1565"/>
    </row>
    <row r="193" spans="1:10" s="164" customFormat="1">
      <c r="A193" s="1582"/>
      <c r="B193" s="163"/>
      <c r="C193" s="260">
        <v>2</v>
      </c>
      <c r="D193" s="1557" t="s">
        <v>18</v>
      </c>
      <c r="E193" s="53" t="s">
        <v>84</v>
      </c>
      <c r="F193" s="1548">
        <v>14855</v>
      </c>
      <c r="G193" s="260"/>
      <c r="H193" s="287"/>
      <c r="I193" s="1549"/>
    </row>
    <row r="194" spans="1:10" s="164" customFormat="1">
      <c r="A194" s="1582"/>
      <c r="B194" s="163"/>
      <c r="C194" s="260"/>
      <c r="D194" s="1557"/>
      <c r="E194" s="1550" t="s">
        <v>1926</v>
      </c>
      <c r="F194" s="1551" t="s">
        <v>294</v>
      </c>
      <c r="G194" s="1642">
        <f>14855/14860*100%</f>
        <v>0.99966352624495292</v>
      </c>
      <c r="H194" s="287" t="s">
        <v>794</v>
      </c>
      <c r="I194" s="1549"/>
    </row>
    <row r="195" spans="1:10" s="164" customFormat="1" ht="28.5" customHeight="1" thickBot="1">
      <c r="A195" s="1590"/>
      <c r="B195" s="1591"/>
      <c r="C195" s="1574"/>
      <c r="D195" s="1576"/>
      <c r="E195" s="1592" t="s">
        <v>85</v>
      </c>
      <c r="F195" s="1643">
        <v>14860</v>
      </c>
      <c r="G195" s="1644"/>
      <c r="H195" s="1576"/>
      <c r="I195" s="1577"/>
    </row>
    <row r="196" spans="1:10" s="164" customFormat="1" hidden="1">
      <c r="A196" s="1547"/>
      <c r="B196" s="163"/>
      <c r="C196" s="260"/>
      <c r="D196" s="287"/>
      <c r="E196" s="287"/>
      <c r="F196" s="259"/>
      <c r="G196" s="259"/>
      <c r="H196" s="287"/>
      <c r="I196" s="1549"/>
    </row>
    <row r="197" spans="1:10" s="225" customFormat="1" ht="36" customHeight="1">
      <c r="A197" s="1535" t="s">
        <v>229</v>
      </c>
      <c r="B197" s="824" t="s">
        <v>166</v>
      </c>
      <c r="C197" s="659" t="s">
        <v>229</v>
      </c>
      <c r="D197" s="659" t="s">
        <v>230</v>
      </c>
      <c r="E197" s="659" t="s">
        <v>231</v>
      </c>
      <c r="F197" s="659" t="s">
        <v>196</v>
      </c>
      <c r="G197" s="659" t="s">
        <v>197</v>
      </c>
      <c r="H197" s="659" t="s">
        <v>198</v>
      </c>
      <c r="I197" s="1542" t="s">
        <v>167</v>
      </c>
      <c r="J197" s="62"/>
    </row>
    <row r="198" spans="1:10" s="164" customFormat="1" ht="12.75" customHeight="1">
      <c r="A198" s="1547">
        <v>11</v>
      </c>
      <c r="B198" s="1557" t="s">
        <v>86</v>
      </c>
      <c r="C198" s="260">
        <v>1</v>
      </c>
      <c r="D198" s="1557" t="s">
        <v>19</v>
      </c>
      <c r="E198" s="53" t="s">
        <v>87</v>
      </c>
      <c r="F198" s="1645">
        <v>334128</v>
      </c>
      <c r="G198" s="1594"/>
      <c r="H198" s="287" t="s">
        <v>631</v>
      </c>
      <c r="I198" s="1549"/>
    </row>
    <row r="199" spans="1:10" s="164" customFormat="1">
      <c r="A199" s="1582"/>
      <c r="B199" s="1557"/>
      <c r="C199" s="260"/>
      <c r="D199" s="1557"/>
      <c r="E199" s="1550" t="s">
        <v>1008</v>
      </c>
      <c r="F199" s="1646" t="s">
        <v>1147</v>
      </c>
      <c r="G199" s="1647">
        <f>F198/F200</f>
        <v>0.88273150936816414</v>
      </c>
      <c r="H199" s="287"/>
      <c r="I199" s="1549"/>
    </row>
    <row r="200" spans="1:10" s="164" customFormat="1">
      <c r="A200" s="1582"/>
      <c r="B200" s="176"/>
      <c r="C200" s="260"/>
      <c r="D200" s="53"/>
      <c r="E200" s="909" t="s">
        <v>88</v>
      </c>
      <c r="F200" s="1645">
        <v>378516</v>
      </c>
      <c r="G200" s="1594"/>
      <c r="H200" s="287"/>
      <c r="I200" s="1549"/>
    </row>
    <row r="201" spans="1:10" s="164" customFormat="1">
      <c r="A201" s="1582"/>
      <c r="B201" s="163"/>
      <c r="C201" s="1553"/>
      <c r="D201" s="855"/>
      <c r="E201" s="887"/>
      <c r="F201" s="259"/>
      <c r="G201" s="1594"/>
      <c r="H201" s="855"/>
      <c r="I201" s="1555"/>
    </row>
    <row r="202" spans="1:10" s="164" customFormat="1">
      <c r="A202" s="1582"/>
      <c r="B202" s="163"/>
      <c r="C202" s="1562"/>
      <c r="D202" s="1563"/>
      <c r="E202" s="1563"/>
      <c r="F202" s="1648"/>
      <c r="G202" s="1630"/>
      <c r="H202" s="287"/>
      <c r="I202" s="1565"/>
    </row>
    <row r="203" spans="1:10" s="164" customFormat="1" ht="12.75" customHeight="1">
      <c r="A203" s="1582"/>
      <c r="B203" s="163"/>
      <c r="C203" s="260">
        <v>2</v>
      </c>
      <c r="D203" s="1557" t="s">
        <v>89</v>
      </c>
      <c r="E203" s="53" t="s">
        <v>90</v>
      </c>
      <c r="F203" s="1649">
        <v>144108</v>
      </c>
      <c r="G203" s="1594"/>
      <c r="H203" s="287" t="s">
        <v>631</v>
      </c>
      <c r="I203" s="1549"/>
    </row>
    <row r="204" spans="1:10" s="164" customFormat="1">
      <c r="A204" s="1582"/>
      <c r="B204" s="163"/>
      <c r="C204" s="260"/>
      <c r="D204" s="1557"/>
      <c r="E204" s="1550" t="s">
        <v>1009</v>
      </c>
      <c r="F204" s="1646" t="s">
        <v>1147</v>
      </c>
      <c r="G204" s="1647">
        <f>F203/F205</f>
        <v>0.27674173421593873</v>
      </c>
      <c r="H204" s="287"/>
      <c r="I204" s="1549"/>
    </row>
    <row r="205" spans="1:10" s="164" customFormat="1" ht="18" customHeight="1">
      <c r="A205" s="1582"/>
      <c r="B205" s="163"/>
      <c r="C205" s="1553"/>
      <c r="D205" s="855"/>
      <c r="E205" s="80" t="s">
        <v>105</v>
      </c>
      <c r="F205" s="1649">
        <v>520731</v>
      </c>
      <c r="G205" s="1594"/>
      <c r="H205" s="287"/>
      <c r="I205" s="1555"/>
    </row>
    <row r="206" spans="1:10" s="164" customFormat="1" ht="12.75" customHeight="1">
      <c r="A206" s="1582"/>
      <c r="B206" s="163"/>
      <c r="C206" s="1562"/>
      <c r="D206" s="1563"/>
      <c r="E206" s="1563"/>
      <c r="F206" s="1648"/>
      <c r="G206" s="1630"/>
      <c r="H206" s="1563"/>
      <c r="I206" s="1565"/>
    </row>
    <row r="207" spans="1:10" s="164" customFormat="1">
      <c r="A207" s="1582"/>
      <c r="B207" s="163"/>
      <c r="C207" s="260">
        <v>3</v>
      </c>
      <c r="D207" s="1557" t="s">
        <v>91</v>
      </c>
      <c r="E207" s="287" t="s">
        <v>92</v>
      </c>
      <c r="F207" s="259"/>
      <c r="G207" s="259"/>
      <c r="H207" s="287" t="s">
        <v>631</v>
      </c>
      <c r="I207" s="1549"/>
    </row>
    <row r="208" spans="1:10" s="164" customFormat="1">
      <c r="A208" s="1582"/>
      <c r="B208" s="163"/>
      <c r="C208" s="260"/>
      <c r="D208" s="1557"/>
      <c r="E208" s="287"/>
      <c r="F208" s="1594" t="s">
        <v>539</v>
      </c>
      <c r="G208" s="1594" t="s">
        <v>539</v>
      </c>
      <c r="H208" s="287"/>
      <c r="I208" s="1549"/>
    </row>
    <row r="209" spans="1:9" s="164" customFormat="1">
      <c r="A209" s="1582"/>
      <c r="B209" s="163"/>
      <c r="C209" s="260"/>
      <c r="D209" s="287"/>
      <c r="E209" s="53"/>
      <c r="F209" s="259"/>
      <c r="G209" s="259"/>
      <c r="H209" s="287"/>
      <c r="I209" s="1549"/>
    </row>
    <row r="210" spans="1:9" s="164" customFormat="1" ht="9" customHeight="1">
      <c r="A210" s="1570"/>
      <c r="B210" s="1641"/>
      <c r="C210" s="1562"/>
      <c r="D210" s="1563"/>
      <c r="E210" s="1563"/>
      <c r="F210" s="1562"/>
      <c r="G210" s="1562"/>
      <c r="H210" s="1563"/>
      <c r="I210" s="1565"/>
    </row>
    <row r="211" spans="1:9" s="164" customFormat="1">
      <c r="A211" s="1547">
        <v>12</v>
      </c>
      <c r="B211" s="1593" t="s">
        <v>93</v>
      </c>
      <c r="C211" s="260">
        <v>1</v>
      </c>
      <c r="D211" s="1557" t="s">
        <v>94</v>
      </c>
      <c r="E211" s="53" t="s">
        <v>475</v>
      </c>
      <c r="F211" s="1603">
        <v>217351</v>
      </c>
      <c r="G211" s="260"/>
      <c r="H211" s="287"/>
      <c r="I211" s="1549"/>
    </row>
    <row r="212" spans="1:9" s="164" customFormat="1">
      <c r="A212" s="1582"/>
      <c r="B212" s="1593"/>
      <c r="C212" s="260"/>
      <c r="D212" s="1557"/>
      <c r="E212" s="1550" t="s">
        <v>1927</v>
      </c>
      <c r="F212" s="1650" t="s">
        <v>294</v>
      </c>
      <c r="G212" s="1552">
        <f>F211/F213</f>
        <v>1.0612168172918712</v>
      </c>
      <c r="H212" s="287" t="s">
        <v>660</v>
      </c>
      <c r="I212" s="1549"/>
    </row>
    <row r="213" spans="1:9" s="164" customFormat="1">
      <c r="A213" s="1582"/>
      <c r="B213" s="176"/>
      <c r="C213" s="260"/>
      <c r="D213" s="53"/>
      <c r="E213" s="909" t="s">
        <v>476</v>
      </c>
      <c r="F213" s="1603">
        <v>204813</v>
      </c>
      <c r="G213" s="260"/>
      <c r="H213" s="287"/>
      <c r="I213" s="1549"/>
    </row>
    <row r="214" spans="1:9" s="164" customFormat="1" ht="6" customHeight="1">
      <c r="A214" s="1582"/>
      <c r="B214" s="163"/>
      <c r="C214" s="1553"/>
      <c r="D214" s="855"/>
      <c r="E214" s="887"/>
      <c r="F214" s="1553"/>
      <c r="G214" s="1553"/>
      <c r="H214" s="855"/>
      <c r="I214" s="1555"/>
    </row>
    <row r="215" spans="1:9" s="164" customFormat="1" ht="7.5" customHeight="1">
      <c r="A215" s="1582"/>
      <c r="B215" s="163"/>
      <c r="C215" s="1562"/>
      <c r="D215" s="1563"/>
      <c r="E215" s="1563"/>
      <c r="F215" s="1562"/>
      <c r="G215" s="1562"/>
      <c r="H215" s="287"/>
      <c r="I215" s="1565"/>
    </row>
    <row r="216" spans="1:9" s="164" customFormat="1">
      <c r="A216" s="1582"/>
      <c r="B216" s="163"/>
      <c r="C216" s="260">
        <v>2</v>
      </c>
      <c r="D216" s="1557" t="s">
        <v>20</v>
      </c>
      <c r="E216" s="53" t="s">
        <v>110</v>
      </c>
      <c r="F216" s="260">
        <v>42</v>
      </c>
      <c r="G216" s="260"/>
      <c r="H216" s="287"/>
      <c r="I216" s="1549"/>
    </row>
    <row r="217" spans="1:9" s="164" customFormat="1">
      <c r="A217" s="1582"/>
      <c r="B217" s="163"/>
      <c r="C217" s="260"/>
      <c r="D217" s="1557"/>
      <c r="E217" s="1550" t="s">
        <v>1927</v>
      </c>
      <c r="F217" s="1551" t="s">
        <v>294</v>
      </c>
      <c r="G217" s="1552">
        <f>F216/F218</f>
        <v>1.6079632465543645E-2</v>
      </c>
      <c r="H217" s="287" t="s">
        <v>660</v>
      </c>
      <c r="I217" s="1549"/>
    </row>
    <row r="218" spans="1:9" s="164" customFormat="1">
      <c r="A218" s="1606"/>
      <c r="B218" s="1578"/>
      <c r="C218" s="1553"/>
      <c r="D218" s="855"/>
      <c r="E218" s="80" t="s">
        <v>111</v>
      </c>
      <c r="F218" s="1553">
        <v>2612</v>
      </c>
      <c r="G218" s="1553"/>
      <c r="H218" s="855"/>
      <c r="I218" s="1555"/>
    </row>
    <row r="219" spans="1:9" s="164" customFormat="1" ht="6" customHeight="1">
      <c r="A219" s="1547"/>
      <c r="B219" s="163"/>
      <c r="C219" s="260"/>
      <c r="D219" s="287"/>
      <c r="E219" s="287"/>
      <c r="F219" s="260"/>
      <c r="G219" s="260"/>
      <c r="H219" s="861" t="s">
        <v>902</v>
      </c>
      <c r="I219" s="1549"/>
    </row>
    <row r="220" spans="1:9" s="164" customFormat="1">
      <c r="A220" s="1547">
        <v>13</v>
      </c>
      <c r="B220" s="1593" t="s">
        <v>112</v>
      </c>
      <c r="C220" s="260">
        <v>1</v>
      </c>
      <c r="D220" s="1557" t="s">
        <v>142</v>
      </c>
      <c r="E220" s="53" t="s">
        <v>143</v>
      </c>
      <c r="F220" s="1651">
        <v>226192</v>
      </c>
      <c r="G220" s="260"/>
      <c r="H220" s="861"/>
      <c r="I220" s="1549"/>
    </row>
    <row r="221" spans="1:9" s="164" customFormat="1">
      <c r="A221" s="1582"/>
      <c r="B221" s="1593"/>
      <c r="C221" s="260"/>
      <c r="D221" s="1557"/>
      <c r="E221" s="1550" t="s">
        <v>1935</v>
      </c>
      <c r="F221" s="1551" t="s">
        <v>60</v>
      </c>
      <c r="G221" s="1652">
        <f>F220/F222*1000</f>
        <v>474.31539524535469</v>
      </c>
      <c r="H221" s="861"/>
      <c r="I221" s="1549"/>
    </row>
    <row r="222" spans="1:9" s="164" customFormat="1">
      <c r="A222" s="1582"/>
      <c r="B222" s="176"/>
      <c r="C222" s="260"/>
      <c r="D222" s="53"/>
      <c r="E222" s="53" t="s">
        <v>113</v>
      </c>
      <c r="F222" s="1553">
        <v>476881</v>
      </c>
      <c r="G222" s="260"/>
      <c r="H222" s="862"/>
      <c r="I222" s="1549"/>
    </row>
    <row r="223" spans="1:9" s="164" customFormat="1" ht="6" customHeight="1">
      <c r="A223" s="1582"/>
      <c r="B223" s="163"/>
      <c r="C223" s="1562"/>
      <c r="D223" s="1563"/>
      <c r="E223" s="1563"/>
      <c r="F223" s="1562"/>
      <c r="G223" s="1562"/>
      <c r="H223" s="860" t="s">
        <v>795</v>
      </c>
      <c r="I223" s="1565"/>
    </row>
    <row r="224" spans="1:9" s="164" customFormat="1" ht="34.5" customHeight="1">
      <c r="A224" s="1582"/>
      <c r="B224" s="163"/>
      <c r="C224" s="260">
        <v>2</v>
      </c>
      <c r="D224" s="1557" t="s">
        <v>21</v>
      </c>
      <c r="E224" s="53" t="s">
        <v>144</v>
      </c>
      <c r="F224" s="260" t="s">
        <v>624</v>
      </c>
      <c r="G224" s="260" t="s">
        <v>109</v>
      </c>
      <c r="H224" s="861"/>
      <c r="I224" s="1549"/>
    </row>
    <row r="225" spans="1:12" s="164" customFormat="1">
      <c r="A225" s="1582"/>
      <c r="B225" s="163"/>
      <c r="C225" s="260"/>
      <c r="D225" s="1557"/>
      <c r="E225" s="287"/>
      <c r="F225" s="1551"/>
      <c r="G225" s="260"/>
      <c r="H225" s="861"/>
      <c r="I225" s="1549"/>
    </row>
    <row r="226" spans="1:12" s="164" customFormat="1" ht="7.5" hidden="1" customHeight="1">
      <c r="A226" s="1582"/>
      <c r="B226" s="163"/>
      <c r="C226" s="260"/>
      <c r="D226" s="287"/>
      <c r="E226" s="53"/>
      <c r="F226" s="260"/>
      <c r="G226" s="260"/>
      <c r="H226" s="861"/>
      <c r="I226" s="1549"/>
    </row>
    <row r="227" spans="1:12" s="164" customFormat="1">
      <c r="A227" s="1570">
        <v>14</v>
      </c>
      <c r="B227" s="889" t="s">
        <v>114</v>
      </c>
      <c r="C227" s="1562">
        <v>1</v>
      </c>
      <c r="D227" s="1556" t="s">
        <v>146</v>
      </c>
      <c r="E227" s="78" t="s">
        <v>115</v>
      </c>
      <c r="F227" s="1653">
        <v>5863</v>
      </c>
      <c r="G227" s="1562"/>
      <c r="H227" s="1563"/>
      <c r="I227" s="1565"/>
    </row>
    <row r="228" spans="1:12" s="164" customFormat="1" ht="12.75" customHeight="1">
      <c r="A228" s="1582"/>
      <c r="B228" s="909"/>
      <c r="C228" s="260"/>
      <c r="D228" s="1557"/>
      <c r="E228" s="1550" t="s">
        <v>1927</v>
      </c>
      <c r="F228" s="1551" t="s">
        <v>294</v>
      </c>
      <c r="G228" s="1552">
        <f>5863/98783</f>
        <v>5.935231770648796E-2</v>
      </c>
      <c r="H228" s="287" t="s">
        <v>749</v>
      </c>
      <c r="I228" s="1549"/>
    </row>
    <row r="229" spans="1:12" s="164" customFormat="1">
      <c r="A229" s="1582"/>
      <c r="B229" s="909"/>
      <c r="C229" s="260"/>
      <c r="D229" s="53"/>
      <c r="E229" s="53" t="s">
        <v>116</v>
      </c>
      <c r="F229" s="1548">
        <v>98783</v>
      </c>
      <c r="G229" s="260"/>
      <c r="H229" s="287"/>
      <c r="I229" s="1549"/>
    </row>
    <row r="230" spans="1:12" s="164" customFormat="1">
      <c r="A230" s="1582"/>
      <c r="B230" s="909"/>
      <c r="C230" s="1562"/>
      <c r="D230" s="1563"/>
      <c r="E230" s="1563"/>
      <c r="F230" s="1562"/>
      <c r="G230" s="1562"/>
      <c r="H230" s="1563"/>
      <c r="I230" s="1565"/>
    </row>
    <row r="231" spans="1:12" s="164" customFormat="1">
      <c r="A231" s="1582"/>
      <c r="B231" s="163"/>
      <c r="C231" s="260">
        <v>2</v>
      </c>
      <c r="D231" s="909" t="s">
        <v>145</v>
      </c>
      <c r="E231" s="53" t="s">
        <v>117</v>
      </c>
      <c r="F231" s="1548">
        <v>163860</v>
      </c>
      <c r="G231" s="260"/>
      <c r="H231" s="287" t="s">
        <v>749</v>
      </c>
      <c r="I231" s="1549"/>
    </row>
    <row r="232" spans="1:12" s="164" customFormat="1" ht="12" customHeight="1">
      <c r="A232" s="1582"/>
      <c r="B232" s="163"/>
      <c r="C232" s="260"/>
      <c r="D232" s="909"/>
      <c r="E232" s="1550" t="s">
        <v>1927</v>
      </c>
      <c r="F232" s="1551" t="s">
        <v>294</v>
      </c>
      <c r="G232" s="1605">
        <f>F231/F233</f>
        <v>0.97676414835656122</v>
      </c>
      <c r="H232" s="287"/>
      <c r="I232" s="1549"/>
    </row>
    <row r="233" spans="1:12" s="164" customFormat="1" ht="12.75" customHeight="1">
      <c r="A233" s="1582"/>
      <c r="B233" s="163"/>
      <c r="C233" s="1553"/>
      <c r="D233" s="855"/>
      <c r="E233" s="80" t="s">
        <v>118</v>
      </c>
      <c r="F233" s="1554">
        <v>167758</v>
      </c>
      <c r="G233" s="1553"/>
      <c r="H233" s="855"/>
      <c r="I233" s="1555"/>
    </row>
    <row r="234" spans="1:12" s="164" customFormat="1">
      <c r="A234" s="1582"/>
      <c r="B234" s="163"/>
      <c r="C234" s="1562"/>
      <c r="D234" s="1563"/>
      <c r="E234" s="1563"/>
      <c r="F234" s="1562"/>
      <c r="G234" s="1562"/>
      <c r="H234" s="1563"/>
      <c r="I234" s="1565"/>
    </row>
    <row r="235" spans="1:12" s="164" customFormat="1">
      <c r="A235" s="1545"/>
      <c r="B235" s="91"/>
      <c r="C235" s="260">
        <v>3</v>
      </c>
      <c r="D235" s="909" t="s">
        <v>147</v>
      </c>
      <c r="E235" s="53" t="s">
        <v>119</v>
      </c>
      <c r="F235" s="1548">
        <v>93480</v>
      </c>
      <c r="G235" s="260"/>
      <c r="H235" s="287"/>
      <c r="I235" s="1549"/>
      <c r="L235" s="165">
        <f>92566/96518</f>
        <v>0.95905426966990615</v>
      </c>
    </row>
    <row r="236" spans="1:12">
      <c r="A236" s="1545"/>
      <c r="B236" s="91"/>
      <c r="C236" s="260"/>
      <c r="D236" s="909"/>
      <c r="E236" s="1550" t="s">
        <v>1928</v>
      </c>
      <c r="F236" s="1551" t="s">
        <v>294</v>
      </c>
      <c r="G236" s="1552">
        <f>93480/98783</f>
        <v>0.94631667392162622</v>
      </c>
      <c r="H236" s="287" t="s">
        <v>749</v>
      </c>
      <c r="I236" s="1549"/>
    </row>
    <row r="237" spans="1:12">
      <c r="A237" s="1545"/>
      <c r="B237" s="91"/>
      <c r="C237" s="260"/>
      <c r="D237" s="287"/>
      <c r="E237" s="53" t="s">
        <v>120</v>
      </c>
      <c r="F237" s="1548">
        <v>98783</v>
      </c>
      <c r="G237" s="260"/>
      <c r="H237" s="287"/>
      <c r="I237" s="1549"/>
    </row>
    <row r="238" spans="1:12">
      <c r="A238" s="1545"/>
      <c r="B238" s="91"/>
      <c r="C238" s="260"/>
      <c r="D238" s="287"/>
      <c r="E238" s="53"/>
      <c r="F238" s="260"/>
      <c r="G238" s="260"/>
      <c r="H238" s="287"/>
      <c r="I238" s="1549"/>
    </row>
    <row r="239" spans="1:12" s="164" customFormat="1">
      <c r="A239" s="1570">
        <v>15</v>
      </c>
      <c r="B239" s="1556" t="s">
        <v>121</v>
      </c>
      <c r="C239" s="1562">
        <v>1</v>
      </c>
      <c r="D239" s="1556" t="s">
        <v>148</v>
      </c>
      <c r="E239" s="78" t="s">
        <v>58</v>
      </c>
      <c r="F239" s="1653">
        <v>43068</v>
      </c>
      <c r="G239" s="1562"/>
      <c r="H239" s="1563"/>
      <c r="I239" s="1565"/>
    </row>
    <row r="240" spans="1:12" s="164" customFormat="1">
      <c r="A240" s="1582"/>
      <c r="B240" s="1557"/>
      <c r="C240" s="260"/>
      <c r="D240" s="1557"/>
      <c r="E240" s="1550" t="s">
        <v>1927</v>
      </c>
      <c r="F240" s="1551" t="s">
        <v>294</v>
      </c>
      <c r="G240" s="1552">
        <f>F239/F241</f>
        <v>0.67305318101548706</v>
      </c>
      <c r="H240" s="287" t="s">
        <v>749</v>
      </c>
      <c r="I240" s="1549"/>
    </row>
    <row r="241" spans="1:13" s="164" customFormat="1">
      <c r="A241" s="1582"/>
      <c r="B241" s="176"/>
      <c r="C241" s="260"/>
      <c r="D241" s="53"/>
      <c r="E241" s="53" t="s">
        <v>57</v>
      </c>
      <c r="F241" s="1649">
        <v>63989</v>
      </c>
      <c r="G241" s="260"/>
      <c r="H241" s="287"/>
      <c r="I241" s="1549"/>
    </row>
    <row r="242" spans="1:13" s="164" customFormat="1" ht="24.75" customHeight="1">
      <c r="A242" s="1606"/>
      <c r="B242" s="1654"/>
      <c r="C242" s="1553"/>
      <c r="D242" s="80"/>
      <c r="E242" s="80"/>
      <c r="F242" s="1655"/>
      <c r="G242" s="1553"/>
      <c r="H242" s="855"/>
      <c r="I242" s="1555"/>
    </row>
    <row r="243" spans="1:13" s="164" customFormat="1" ht="9.75" customHeight="1">
      <c r="A243" s="1582"/>
      <c r="B243" s="176"/>
      <c r="C243" s="260"/>
      <c r="D243" s="53"/>
      <c r="E243" s="53"/>
      <c r="F243" s="1551"/>
      <c r="G243" s="260"/>
      <c r="H243" s="287"/>
      <c r="I243" s="1549"/>
    </row>
    <row r="244" spans="1:13" s="164" customFormat="1" ht="13.5" customHeight="1" thickBot="1">
      <c r="A244" s="1545"/>
      <c r="B244" s="91"/>
      <c r="C244" s="260">
        <v>2</v>
      </c>
      <c r="D244" s="1575" t="s">
        <v>947</v>
      </c>
      <c r="E244" s="53" t="s">
        <v>948</v>
      </c>
      <c r="F244" s="1548">
        <v>82</v>
      </c>
      <c r="G244" s="260"/>
      <c r="H244" s="287"/>
      <c r="I244" s="1549"/>
    </row>
    <row r="245" spans="1:13" ht="21" customHeight="1">
      <c r="A245" s="1545"/>
      <c r="B245" s="91"/>
      <c r="C245" s="260"/>
      <c r="D245" s="1584"/>
      <c r="E245" s="1550" t="s">
        <v>1936</v>
      </c>
      <c r="F245" s="1551" t="s">
        <v>1143</v>
      </c>
      <c r="G245" s="1552">
        <f>F244/F246</f>
        <v>2.9285714285714284</v>
      </c>
      <c r="H245" s="287" t="s">
        <v>749</v>
      </c>
      <c r="I245" s="1549"/>
    </row>
    <row r="246" spans="1:13" ht="17.25" customHeight="1">
      <c r="A246" s="1545"/>
      <c r="B246" s="91"/>
      <c r="C246" s="260"/>
      <c r="D246" s="53"/>
      <c r="E246" s="53" t="s">
        <v>949</v>
      </c>
      <c r="F246" s="1649">
        <v>28</v>
      </c>
      <c r="G246" s="260"/>
      <c r="H246" s="287"/>
      <c r="I246" s="1549"/>
    </row>
    <row r="247" spans="1:13" ht="6.75" hidden="1" customHeight="1" thickBot="1">
      <c r="A247" s="1545"/>
      <c r="B247" s="91"/>
      <c r="C247" s="260"/>
      <c r="D247" s="287"/>
      <c r="E247" s="287" t="s">
        <v>56</v>
      </c>
      <c r="F247" s="1548">
        <v>431114</v>
      </c>
      <c r="G247" s="260"/>
      <c r="H247" s="287"/>
      <c r="I247" s="1549"/>
    </row>
    <row r="248" spans="1:13" s="164" customFormat="1" ht="23.25" customHeight="1" thickBot="1">
      <c r="A248" s="1572"/>
      <c r="B248" s="1591"/>
      <c r="C248" s="1574"/>
      <c r="D248" s="1576"/>
      <c r="E248" s="1576"/>
      <c r="F248" s="1643"/>
      <c r="G248" s="1574"/>
      <c r="H248" s="1576"/>
      <c r="I248" s="1577"/>
    </row>
    <row r="249" spans="1:13" s="225" customFormat="1" ht="36" customHeight="1" thickBot="1">
      <c r="A249" s="1535" t="s">
        <v>229</v>
      </c>
      <c r="B249" s="824" t="s">
        <v>166</v>
      </c>
      <c r="C249" s="659" t="s">
        <v>229</v>
      </c>
      <c r="D249" s="659" t="s">
        <v>230</v>
      </c>
      <c r="E249" s="659" t="s">
        <v>231</v>
      </c>
      <c r="F249" s="659" t="s">
        <v>196</v>
      </c>
      <c r="G249" s="659" t="s">
        <v>197</v>
      </c>
      <c r="H249" s="659" t="s">
        <v>198</v>
      </c>
      <c r="I249" s="1542" t="s">
        <v>167</v>
      </c>
      <c r="J249" s="62"/>
    </row>
    <row r="250" spans="1:13" s="164" customFormat="1" ht="22.5" customHeight="1">
      <c r="A250" s="1570">
        <v>16</v>
      </c>
      <c r="B250" s="1629" t="s">
        <v>250</v>
      </c>
      <c r="C250" s="1562">
        <v>1</v>
      </c>
      <c r="D250" s="1556" t="s">
        <v>149</v>
      </c>
      <c r="E250" s="78" t="s">
        <v>251</v>
      </c>
      <c r="F250" s="1653">
        <v>4234</v>
      </c>
      <c r="G250" s="1562"/>
      <c r="H250" s="1563" t="s">
        <v>368</v>
      </c>
      <c r="I250" s="1656"/>
      <c r="J250" s="1657"/>
      <c r="M250" s="1658"/>
    </row>
    <row r="251" spans="1:13" s="164" customFormat="1" ht="19.5" customHeight="1">
      <c r="A251" s="1582"/>
      <c r="B251" s="1593"/>
      <c r="C251" s="260"/>
      <c r="D251" s="1557"/>
      <c r="E251" s="1550" t="s">
        <v>1928</v>
      </c>
      <c r="F251" s="1551" t="s">
        <v>294</v>
      </c>
      <c r="G251" s="1552">
        <f>F250/F252</f>
        <v>4.6128788002592971E-3</v>
      </c>
      <c r="H251" s="287"/>
      <c r="I251" s="277"/>
      <c r="J251" s="287"/>
      <c r="M251" s="1658"/>
    </row>
    <row r="252" spans="1:13" s="164" customFormat="1" ht="19.5" customHeight="1">
      <c r="A252" s="1582"/>
      <c r="B252" s="176"/>
      <c r="C252" s="1553"/>
      <c r="D252" s="80"/>
      <c r="E252" s="80" t="s">
        <v>252</v>
      </c>
      <c r="F252" s="1659">
        <v>917865</v>
      </c>
      <c r="G252" s="1553"/>
      <c r="H252" s="855"/>
      <c r="I252" s="1660"/>
      <c r="J252" s="287"/>
      <c r="M252" s="1658"/>
    </row>
    <row r="253" spans="1:13" s="164" customFormat="1" ht="24" customHeight="1">
      <c r="A253" s="1547">
        <v>17</v>
      </c>
      <c r="B253" s="909" t="s">
        <v>253</v>
      </c>
      <c r="C253" s="260">
        <v>1</v>
      </c>
      <c r="D253" s="1557" t="s">
        <v>254</v>
      </c>
      <c r="E253" s="53" t="s">
        <v>71</v>
      </c>
      <c r="F253" s="260"/>
      <c r="G253" s="214" t="s">
        <v>332</v>
      </c>
      <c r="H253" s="287" t="s">
        <v>368</v>
      </c>
      <c r="I253" s="277"/>
      <c r="J253" s="287"/>
      <c r="M253" s="1658"/>
    </row>
    <row r="254" spans="1:13" s="164" customFormat="1" ht="15.75" customHeight="1">
      <c r="A254" s="1582"/>
      <c r="B254" s="909"/>
      <c r="C254" s="260"/>
      <c r="D254" s="1558"/>
      <c r="E254" s="1550"/>
      <c r="F254" s="1551"/>
      <c r="G254" s="1661" t="s">
        <v>1148</v>
      </c>
      <c r="H254" s="287"/>
      <c r="I254" s="277"/>
      <c r="J254" s="287"/>
      <c r="M254" s="1658"/>
    </row>
    <row r="255" spans="1:13" s="164" customFormat="1" ht="26.25" customHeight="1">
      <c r="A255" s="1582"/>
      <c r="B255" s="909"/>
      <c r="C255" s="1562"/>
      <c r="D255" s="1563"/>
      <c r="E255" s="1563"/>
      <c r="F255" s="1562"/>
      <c r="G255" s="1562"/>
      <c r="H255" s="1563"/>
      <c r="I255" s="1656"/>
      <c r="J255" s="287"/>
      <c r="M255" s="1658"/>
    </row>
    <row r="256" spans="1:13" ht="18" customHeight="1">
      <c r="A256" s="1545"/>
      <c r="B256" s="91"/>
      <c r="C256" s="260">
        <v>2</v>
      </c>
      <c r="D256" s="1557" t="s">
        <v>150</v>
      </c>
      <c r="E256" s="53" t="s">
        <v>255</v>
      </c>
      <c r="F256" s="260"/>
      <c r="G256" s="214" t="s">
        <v>332</v>
      </c>
      <c r="H256" s="287" t="s">
        <v>368</v>
      </c>
      <c r="I256" s="277"/>
      <c r="J256" s="259"/>
      <c r="M256" s="126"/>
    </row>
    <row r="257" spans="1:13" ht="12" customHeight="1" thickBot="1">
      <c r="A257" s="1545"/>
      <c r="B257" s="91"/>
      <c r="C257" s="260"/>
      <c r="D257" s="1557"/>
      <c r="E257" s="1550"/>
      <c r="F257" s="1551"/>
      <c r="G257" s="260"/>
      <c r="H257" s="287"/>
      <c r="I257" s="277"/>
      <c r="J257" s="1662"/>
      <c r="M257" s="126"/>
    </row>
    <row r="258" spans="1:13" ht="6" customHeight="1">
      <c r="A258" s="1570"/>
      <c r="B258" s="1641"/>
      <c r="C258" s="1562"/>
      <c r="D258" s="1563"/>
      <c r="E258" s="1563"/>
      <c r="F258" s="1562"/>
      <c r="G258" s="1562"/>
      <c r="H258" s="1563"/>
      <c r="I258" s="1565"/>
    </row>
    <row r="259" spans="1:13">
      <c r="A259" s="1547">
        <v>18</v>
      </c>
      <c r="B259" s="1593" t="s">
        <v>256</v>
      </c>
      <c r="C259" s="260">
        <v>1</v>
      </c>
      <c r="D259" s="1557" t="s">
        <v>151</v>
      </c>
      <c r="E259" s="53" t="s">
        <v>257</v>
      </c>
      <c r="F259" s="1548" t="s">
        <v>1683</v>
      </c>
      <c r="G259" s="260"/>
      <c r="H259" s="287"/>
      <c r="I259" s="1549"/>
    </row>
    <row r="260" spans="1:13" ht="15" customHeight="1">
      <c r="A260" s="1582"/>
      <c r="B260" s="1593"/>
      <c r="C260" s="260"/>
      <c r="D260" s="1557"/>
      <c r="E260" s="1550" t="s">
        <v>1927</v>
      </c>
      <c r="F260" s="1551" t="s">
        <v>294</v>
      </c>
      <c r="G260" s="1552">
        <v>0.91239999999999999</v>
      </c>
      <c r="H260" s="287" t="s">
        <v>1150</v>
      </c>
      <c r="I260" s="1549"/>
    </row>
    <row r="261" spans="1:13" ht="18" customHeight="1">
      <c r="A261" s="1582"/>
      <c r="B261" s="176"/>
      <c r="C261" s="1553"/>
      <c r="D261" s="80"/>
      <c r="E261" s="80" t="s">
        <v>477</v>
      </c>
      <c r="F261" s="1554" t="s">
        <v>1682</v>
      </c>
      <c r="G261" s="1553"/>
      <c r="H261" s="855"/>
      <c r="I261" s="1555"/>
    </row>
    <row r="262" spans="1:13" ht="6" customHeight="1">
      <c r="A262" s="1545"/>
      <c r="B262" s="91"/>
      <c r="C262" s="1562"/>
      <c r="D262" s="1563"/>
      <c r="E262" s="1563"/>
      <c r="F262" s="1562"/>
      <c r="G262" s="1562"/>
      <c r="H262" s="1563"/>
      <c r="I262" s="1565"/>
    </row>
    <row r="263" spans="1:13">
      <c r="A263" s="1545"/>
      <c r="B263" s="91"/>
      <c r="C263" s="260">
        <v>2</v>
      </c>
      <c r="D263" s="1557" t="s">
        <v>152</v>
      </c>
      <c r="E263" s="53" t="s">
        <v>258</v>
      </c>
      <c r="F263" s="275">
        <v>2</v>
      </c>
      <c r="G263" s="260"/>
      <c r="H263" s="287"/>
      <c r="I263" s="1549"/>
    </row>
    <row r="264" spans="1:13">
      <c r="A264" s="1545"/>
      <c r="B264" s="91"/>
      <c r="C264" s="260"/>
      <c r="D264" s="1557"/>
      <c r="E264" s="1550" t="s">
        <v>1928</v>
      </c>
      <c r="F264" s="1663" t="s">
        <v>294</v>
      </c>
      <c r="G264" s="1597">
        <v>1</v>
      </c>
      <c r="H264" s="287" t="s">
        <v>623</v>
      </c>
      <c r="I264" s="1549"/>
    </row>
    <row r="265" spans="1:13" ht="15.75" customHeight="1">
      <c r="A265" s="1545"/>
      <c r="B265" s="91"/>
      <c r="C265" s="1553"/>
      <c r="D265" s="80"/>
      <c r="E265" s="80" t="s">
        <v>259</v>
      </c>
      <c r="F265" s="1664">
        <v>2</v>
      </c>
      <c r="G265" s="1553"/>
      <c r="H265" s="855"/>
      <c r="I265" s="1555"/>
    </row>
    <row r="266" spans="1:13" ht="6" customHeight="1">
      <c r="A266" s="1545"/>
      <c r="B266" s="91"/>
      <c r="C266" s="1562"/>
      <c r="D266" s="1563"/>
      <c r="E266" s="1563"/>
      <c r="F266" s="1562"/>
      <c r="G266" s="1562"/>
      <c r="H266" s="1563"/>
      <c r="I266" s="1565"/>
    </row>
    <row r="267" spans="1:13">
      <c r="A267" s="1545"/>
      <c r="B267" s="91"/>
      <c r="C267" s="260">
        <v>3</v>
      </c>
      <c r="D267" s="1557" t="s">
        <v>153</v>
      </c>
      <c r="E267" s="53" t="s">
        <v>260</v>
      </c>
      <c r="F267" s="260">
        <v>3</v>
      </c>
      <c r="G267" s="260"/>
      <c r="H267" s="287"/>
      <c r="I267" s="1549"/>
    </row>
    <row r="268" spans="1:13">
      <c r="A268" s="1545"/>
      <c r="B268" s="91"/>
      <c r="C268" s="260"/>
      <c r="D268" s="1557"/>
      <c r="E268" s="1550" t="s">
        <v>1928</v>
      </c>
      <c r="F268" s="1551" t="s">
        <v>294</v>
      </c>
      <c r="G268" s="1597">
        <v>1</v>
      </c>
      <c r="H268" s="287" t="s">
        <v>645</v>
      </c>
      <c r="I268" s="1549"/>
    </row>
    <row r="269" spans="1:13" ht="17.25" customHeight="1">
      <c r="A269" s="1545"/>
      <c r="B269" s="91"/>
      <c r="C269" s="260"/>
      <c r="D269" s="53"/>
      <c r="E269" s="53" t="s">
        <v>261</v>
      </c>
      <c r="F269" s="260">
        <v>3</v>
      </c>
      <c r="G269" s="260"/>
      <c r="H269" s="287"/>
      <c r="I269" s="1549"/>
    </row>
    <row r="270" spans="1:13" ht="17.25" customHeight="1">
      <c r="A270" s="1545"/>
      <c r="B270" s="91"/>
      <c r="C270" s="260"/>
      <c r="D270" s="53"/>
      <c r="E270" s="53"/>
      <c r="F270" s="1665"/>
      <c r="G270" s="260"/>
      <c r="H270" s="287"/>
      <c r="I270" s="1549"/>
    </row>
    <row r="271" spans="1:13" ht="17.25" customHeight="1">
      <c r="A271" s="1666"/>
      <c r="B271" s="1636"/>
      <c r="C271" s="1562"/>
      <c r="D271" s="78"/>
      <c r="E271" s="78"/>
      <c r="F271" s="1667"/>
      <c r="G271" s="1562"/>
      <c r="H271" s="1563"/>
      <c r="I271" s="1565"/>
    </row>
    <row r="272" spans="1:13" s="164" customFormat="1">
      <c r="A272" s="1547">
        <v>19</v>
      </c>
      <c r="B272" s="1593" t="s">
        <v>262</v>
      </c>
      <c r="C272" s="260">
        <v>1</v>
      </c>
      <c r="D272" s="1557" t="s">
        <v>154</v>
      </c>
      <c r="E272" s="53" t="s">
        <v>263</v>
      </c>
      <c r="F272" s="260">
        <v>4</v>
      </c>
      <c r="G272" s="1668" t="s">
        <v>2424</v>
      </c>
      <c r="H272" s="287" t="s">
        <v>632</v>
      </c>
      <c r="I272" s="1549"/>
    </row>
    <row r="273" spans="1:9" s="164" customFormat="1">
      <c r="A273" s="1582"/>
      <c r="B273" s="1593"/>
      <c r="C273" s="260"/>
      <c r="D273" s="1557"/>
      <c r="E273" s="1550"/>
      <c r="F273" s="1551"/>
      <c r="G273" s="260"/>
      <c r="H273" s="287"/>
      <c r="I273" s="1549"/>
    </row>
    <row r="274" spans="1:9" s="164" customFormat="1" ht="6" customHeight="1">
      <c r="A274" s="1582"/>
      <c r="B274" s="176"/>
      <c r="C274" s="1562"/>
      <c r="D274" s="1563"/>
      <c r="E274" s="1563"/>
      <c r="F274" s="1562"/>
      <c r="G274" s="1562"/>
      <c r="H274" s="1563"/>
      <c r="I274" s="1565"/>
    </row>
    <row r="275" spans="1:9" ht="28.5" customHeight="1">
      <c r="A275" s="1669"/>
      <c r="B275" s="1670"/>
      <c r="C275" s="1553">
        <v>2</v>
      </c>
      <c r="D275" s="80" t="s">
        <v>155</v>
      </c>
      <c r="E275" s="80" t="s">
        <v>264</v>
      </c>
      <c r="F275" s="1553">
        <v>4</v>
      </c>
      <c r="G275" s="215" t="s">
        <v>2424</v>
      </c>
      <c r="H275" s="855" t="s">
        <v>632</v>
      </c>
      <c r="I275" s="1555"/>
    </row>
    <row r="276" spans="1:9" s="164" customFormat="1" ht="6" customHeight="1">
      <c r="A276" s="1547"/>
      <c r="B276" s="163"/>
      <c r="C276" s="260"/>
      <c r="D276" s="53"/>
      <c r="E276" s="287"/>
      <c r="F276" s="260"/>
      <c r="G276" s="260"/>
      <c r="H276" s="287"/>
      <c r="I276" s="1549"/>
    </row>
    <row r="277" spans="1:9" s="164" customFormat="1" ht="14.25" customHeight="1">
      <c r="A277" s="1547">
        <v>20</v>
      </c>
      <c r="B277" s="1593" t="s">
        <v>265</v>
      </c>
      <c r="C277" s="260">
        <v>1</v>
      </c>
      <c r="D277" s="1557" t="s">
        <v>156</v>
      </c>
      <c r="E277" s="909" t="s">
        <v>478</v>
      </c>
      <c r="F277" s="260"/>
      <c r="G277" s="214" t="s">
        <v>540</v>
      </c>
      <c r="H277" s="287" t="s">
        <v>107</v>
      </c>
      <c r="I277" s="1610"/>
    </row>
    <row r="278" spans="1:9" s="164" customFormat="1" ht="14.25" customHeight="1">
      <c r="A278" s="1582"/>
      <c r="B278" s="1593"/>
      <c r="C278" s="260"/>
      <c r="D278" s="1557"/>
      <c r="E278" s="887"/>
      <c r="F278" s="1551"/>
      <c r="G278" s="260"/>
      <c r="H278" s="287"/>
      <c r="I278" s="1610"/>
    </row>
    <row r="279" spans="1:9" s="164" customFormat="1" ht="7.5" customHeight="1">
      <c r="A279" s="1582"/>
      <c r="B279" s="176"/>
      <c r="C279" s="1562"/>
      <c r="D279" s="1563"/>
      <c r="E279" s="1563"/>
      <c r="F279" s="1562"/>
      <c r="G279" s="1562"/>
      <c r="H279" s="1563"/>
      <c r="I279" s="1565"/>
    </row>
    <row r="280" spans="1:9">
      <c r="A280" s="1545"/>
      <c r="B280" s="91"/>
      <c r="C280" s="260">
        <v>2</v>
      </c>
      <c r="D280" s="1557" t="s">
        <v>266</v>
      </c>
      <c r="E280" s="262" t="s">
        <v>267</v>
      </c>
      <c r="F280" s="260"/>
      <c r="G280" s="214" t="s">
        <v>332</v>
      </c>
      <c r="H280" s="287" t="s">
        <v>107</v>
      </c>
      <c r="I280" s="1549"/>
    </row>
    <row r="281" spans="1:9" ht="14.25" customHeight="1">
      <c r="A281" s="1545"/>
      <c r="B281" s="91"/>
      <c r="C281" s="259"/>
      <c r="D281" s="1557"/>
      <c r="E281" s="259"/>
      <c r="F281" s="1594"/>
      <c r="G281" s="1594"/>
      <c r="H281" s="259"/>
      <c r="I281" s="1546"/>
    </row>
    <row r="282" spans="1:9" s="164" customFormat="1">
      <c r="A282" s="1570"/>
      <c r="B282" s="1563"/>
      <c r="C282" s="1671"/>
      <c r="D282" s="78"/>
      <c r="E282" s="78" t="s">
        <v>269</v>
      </c>
      <c r="F282" s="1562">
        <v>99</v>
      </c>
      <c r="G282" s="1562"/>
      <c r="H282" s="1563"/>
      <c r="I282" s="1565"/>
    </row>
    <row r="283" spans="1:9" s="164" customFormat="1" ht="14.25" customHeight="1">
      <c r="A283" s="1547">
        <v>21</v>
      </c>
      <c r="B283" s="909" t="s">
        <v>268</v>
      </c>
      <c r="C283" s="1672">
        <v>1</v>
      </c>
      <c r="D283" s="53" t="s">
        <v>157</v>
      </c>
      <c r="E283" s="1550" t="s">
        <v>1927</v>
      </c>
      <c r="F283" s="1551" t="s">
        <v>294</v>
      </c>
      <c r="G283" s="1668">
        <v>1</v>
      </c>
      <c r="H283" s="287" t="s">
        <v>652</v>
      </c>
      <c r="I283" s="1549"/>
    </row>
    <row r="284" spans="1:9" s="164" customFormat="1" ht="14.25" customHeight="1">
      <c r="A284" s="1582"/>
      <c r="B284" s="909"/>
      <c r="C284" s="1672"/>
      <c r="D284" s="80"/>
      <c r="E284" s="80" t="s">
        <v>270</v>
      </c>
      <c r="F284" s="1553">
        <v>99</v>
      </c>
      <c r="G284" s="260"/>
      <c r="H284" s="287"/>
      <c r="I284" s="1549"/>
    </row>
    <row r="285" spans="1:9" s="164" customFormat="1">
      <c r="A285" s="1582"/>
      <c r="B285" s="909"/>
      <c r="C285" s="1562"/>
      <c r="D285" s="1563"/>
      <c r="E285" s="1563"/>
      <c r="F285" s="1562"/>
      <c r="G285" s="1562"/>
      <c r="H285" s="1563"/>
      <c r="I285" s="1565"/>
    </row>
    <row r="286" spans="1:9" ht="12.75" customHeight="1">
      <c r="A286" s="1545"/>
      <c r="B286" s="259"/>
      <c r="C286" s="260">
        <v>2</v>
      </c>
      <c r="D286" s="1673" t="s">
        <v>158</v>
      </c>
      <c r="E286" s="53" t="s">
        <v>271</v>
      </c>
      <c r="F286" s="214">
        <v>847</v>
      </c>
      <c r="G286" s="260"/>
      <c r="H286" s="287"/>
      <c r="I286" s="1549"/>
    </row>
    <row r="287" spans="1:9" ht="12.75" customHeight="1">
      <c r="A287" s="1545"/>
      <c r="B287" s="259"/>
      <c r="C287" s="259"/>
      <c r="D287" s="1673"/>
      <c r="E287" s="1550" t="s">
        <v>1927</v>
      </c>
      <c r="F287" s="1551" t="s">
        <v>294</v>
      </c>
      <c r="G287" s="1597">
        <v>1</v>
      </c>
      <c r="H287" s="287" t="s">
        <v>652</v>
      </c>
      <c r="I287" s="1549"/>
    </row>
    <row r="288" spans="1:9" ht="18" customHeight="1">
      <c r="A288" s="1545"/>
      <c r="B288" s="259"/>
      <c r="C288" s="259"/>
      <c r="D288" s="259"/>
      <c r="E288" s="53" t="s">
        <v>272</v>
      </c>
      <c r="F288" s="214">
        <v>847</v>
      </c>
      <c r="G288" s="260"/>
      <c r="H288" s="287"/>
      <c r="I288" s="1549"/>
    </row>
    <row r="289" spans="1:12" s="164" customFormat="1" ht="36" customHeight="1">
      <c r="A289" s="1570">
        <v>22</v>
      </c>
      <c r="B289" s="1563" t="s">
        <v>273</v>
      </c>
      <c r="C289" s="1674">
        <v>1</v>
      </c>
      <c r="D289" s="155" t="s">
        <v>159</v>
      </c>
      <c r="E289" s="155" t="s">
        <v>274</v>
      </c>
      <c r="F289" s="1674"/>
      <c r="G289" s="1674" t="s">
        <v>1701</v>
      </c>
      <c r="H289" s="1675" t="s">
        <v>661</v>
      </c>
      <c r="I289" s="1676"/>
    </row>
    <row r="290" spans="1:12" s="164" customFormat="1" ht="13.5" hidden="1" customHeight="1">
      <c r="A290" s="1547"/>
      <c r="B290" s="259"/>
      <c r="C290" s="260"/>
      <c r="D290" s="80"/>
      <c r="E290" s="1677"/>
      <c r="F290" s="1655"/>
      <c r="G290" s="214"/>
      <c r="H290" s="287"/>
      <c r="I290" s="1549"/>
    </row>
    <row r="291" spans="1:12" s="164" customFormat="1" ht="27.75" hidden="1" customHeight="1">
      <c r="A291" s="1582"/>
      <c r="B291" s="259"/>
      <c r="C291" s="260"/>
      <c r="D291" s="53"/>
      <c r="E291" s="53"/>
      <c r="F291" s="1551"/>
      <c r="G291" s="260"/>
      <c r="H291" s="287"/>
      <c r="I291" s="1549"/>
    </row>
    <row r="292" spans="1:12" s="164" customFormat="1" ht="14.25" customHeight="1">
      <c r="A292" s="1582"/>
      <c r="B292" s="259"/>
      <c r="C292" s="260">
        <v>2</v>
      </c>
      <c r="D292" s="909" t="s">
        <v>1001</v>
      </c>
      <c r="E292" s="863" t="s">
        <v>1001</v>
      </c>
      <c r="F292" s="1678"/>
      <c r="G292" s="1672"/>
      <c r="H292" s="287"/>
      <c r="I292" s="1549"/>
    </row>
    <row r="293" spans="1:12" s="164" customFormat="1" ht="14.25" customHeight="1">
      <c r="A293" s="1582"/>
      <c r="B293" s="259"/>
      <c r="C293" s="260"/>
      <c r="D293" s="909"/>
      <c r="E293" s="868"/>
      <c r="F293" s="260">
        <v>510</v>
      </c>
      <c r="G293" s="1679"/>
      <c r="H293" s="287"/>
      <c r="I293" s="1549"/>
      <c r="L293" s="165">
        <f>400/5732</f>
        <v>6.978367062107467E-2</v>
      </c>
    </row>
    <row r="294" spans="1:12" s="164" customFormat="1" ht="14.25" customHeight="1">
      <c r="A294" s="1582"/>
      <c r="B294" s="259"/>
      <c r="C294" s="260"/>
      <c r="D294" s="909"/>
      <c r="E294" s="865" t="s">
        <v>1002</v>
      </c>
      <c r="F294" s="1551" t="s">
        <v>1003</v>
      </c>
      <c r="G294" s="1680">
        <f>F293/F295</f>
        <v>2.4711696869851731E-2</v>
      </c>
      <c r="H294" s="287"/>
      <c r="I294" s="1549"/>
    </row>
    <row r="295" spans="1:12" s="164" customFormat="1" ht="14.25" customHeight="1" thickBot="1">
      <c r="A295" s="1590"/>
      <c r="B295" s="1662"/>
      <c r="C295" s="1574"/>
      <c r="D295" s="1586"/>
      <c r="E295" s="1681"/>
      <c r="F295" s="1574">
        <v>20638</v>
      </c>
      <c r="G295" s="1682"/>
      <c r="H295" s="1576"/>
      <c r="I295" s="1577"/>
    </row>
    <row r="296" spans="1:12" s="225" customFormat="1" ht="36" customHeight="1">
      <c r="A296" s="1535" t="s">
        <v>229</v>
      </c>
      <c r="B296" s="824" t="s">
        <v>166</v>
      </c>
      <c r="C296" s="659" t="s">
        <v>229</v>
      </c>
      <c r="D296" s="659" t="s">
        <v>230</v>
      </c>
      <c r="E296" s="659" t="s">
        <v>231</v>
      </c>
      <c r="F296" s="659" t="s">
        <v>196</v>
      </c>
      <c r="G296" s="659" t="s">
        <v>197</v>
      </c>
      <c r="H296" s="659" t="s">
        <v>198</v>
      </c>
      <c r="I296" s="1542" t="s">
        <v>167</v>
      </c>
      <c r="J296" s="62"/>
    </row>
    <row r="297" spans="1:12" ht="15" customHeight="1">
      <c r="A297" s="1545"/>
      <c r="B297" s="259"/>
      <c r="C297" s="1562"/>
      <c r="D297" s="78"/>
      <c r="E297" s="78"/>
      <c r="F297" s="1678"/>
      <c r="G297" s="1562"/>
      <c r="H297" s="1563"/>
      <c r="I297" s="1565"/>
    </row>
    <row r="298" spans="1:12" ht="15" customHeight="1" thickBot="1">
      <c r="A298" s="1545"/>
      <c r="B298" s="259"/>
      <c r="C298" s="260">
        <v>3</v>
      </c>
      <c r="D298" s="1586" t="s">
        <v>160</v>
      </c>
      <c r="E298" s="744" t="s">
        <v>479</v>
      </c>
      <c r="F298" s="260">
        <v>12769</v>
      </c>
      <c r="G298" s="260"/>
      <c r="H298" s="287"/>
      <c r="I298" s="1546"/>
    </row>
    <row r="299" spans="1:12" ht="15" customHeight="1">
      <c r="A299" s="1545"/>
      <c r="B299" s="259"/>
      <c r="C299" s="260"/>
      <c r="D299" s="1683"/>
      <c r="E299" s="1550" t="s">
        <v>1928</v>
      </c>
      <c r="F299" s="1551" t="s">
        <v>294</v>
      </c>
      <c r="G299" s="1684">
        <f>F298/F300</f>
        <v>0.61871305359046425</v>
      </c>
      <c r="H299" s="287" t="s">
        <v>661</v>
      </c>
      <c r="I299" s="1546"/>
    </row>
    <row r="300" spans="1:12" ht="15" customHeight="1">
      <c r="A300" s="1669"/>
      <c r="B300" s="266"/>
      <c r="C300" s="1553"/>
      <c r="D300" s="80"/>
      <c r="E300" s="80" t="s">
        <v>275</v>
      </c>
      <c r="F300" s="1553">
        <v>20638</v>
      </c>
      <c r="G300" s="1553"/>
      <c r="H300" s="855"/>
      <c r="I300" s="1685"/>
    </row>
    <row r="301" spans="1:12" s="164" customFormat="1">
      <c r="A301" s="1547"/>
      <c r="B301" s="287"/>
      <c r="C301" s="260"/>
      <c r="D301" s="53"/>
      <c r="E301" s="287"/>
      <c r="F301" s="260"/>
      <c r="G301" s="260"/>
      <c r="H301" s="287"/>
      <c r="I301" s="1549"/>
    </row>
    <row r="302" spans="1:12">
      <c r="A302" s="1547">
        <v>23</v>
      </c>
      <c r="B302" s="1557" t="s">
        <v>276</v>
      </c>
      <c r="C302" s="260">
        <v>1</v>
      </c>
      <c r="D302" s="1557" t="s">
        <v>161</v>
      </c>
      <c r="E302" s="909" t="s">
        <v>705</v>
      </c>
      <c r="F302" s="260"/>
      <c r="G302" s="214" t="s">
        <v>2300</v>
      </c>
      <c r="H302" s="287" t="s">
        <v>706</v>
      </c>
      <c r="I302" s="1549"/>
      <c r="J302" s="164"/>
    </row>
    <row r="303" spans="1:12">
      <c r="A303" s="1582"/>
      <c r="B303" s="1557"/>
      <c r="C303" s="260"/>
      <c r="D303" s="1558"/>
      <c r="E303" s="887"/>
      <c r="F303" s="1655"/>
      <c r="G303" s="1553"/>
      <c r="H303" s="855"/>
      <c r="I303" s="1555"/>
      <c r="J303" s="164"/>
    </row>
    <row r="304" spans="1:12">
      <c r="A304" s="1545"/>
      <c r="B304" s="259"/>
      <c r="C304" s="1562"/>
      <c r="D304" s="78"/>
      <c r="E304" s="1563"/>
      <c r="F304" s="1562"/>
      <c r="G304" s="1562"/>
      <c r="H304" s="1563"/>
      <c r="I304" s="1565"/>
    </row>
    <row r="305" spans="1:9">
      <c r="A305" s="1545"/>
      <c r="B305" s="259"/>
      <c r="C305" s="260">
        <v>2</v>
      </c>
      <c r="D305" s="1557" t="s">
        <v>162</v>
      </c>
      <c r="E305" s="909" t="s">
        <v>277</v>
      </c>
      <c r="F305" s="260"/>
      <c r="G305" s="214" t="s">
        <v>950</v>
      </c>
      <c r="H305" s="287" t="s">
        <v>706</v>
      </c>
      <c r="I305" s="1549"/>
    </row>
    <row r="306" spans="1:9">
      <c r="A306" s="1545"/>
      <c r="B306" s="259"/>
      <c r="C306" s="1553"/>
      <c r="D306" s="1558"/>
      <c r="E306" s="887"/>
      <c r="F306" s="1655"/>
      <c r="G306" s="1553"/>
      <c r="H306" s="855"/>
      <c r="I306" s="1555"/>
    </row>
    <row r="307" spans="1:9" ht="27" customHeight="1">
      <c r="A307" s="1545"/>
      <c r="B307" s="259"/>
      <c r="C307" s="260">
        <v>3</v>
      </c>
      <c r="D307" s="889" t="s">
        <v>163</v>
      </c>
      <c r="E307" s="53" t="s">
        <v>278</v>
      </c>
      <c r="F307" s="260">
        <v>7</v>
      </c>
      <c r="G307" s="1562"/>
      <c r="H307" s="1563"/>
      <c r="I307" s="1686"/>
    </row>
    <row r="308" spans="1:9">
      <c r="A308" s="1545"/>
      <c r="B308" s="259"/>
      <c r="C308" s="260"/>
      <c r="D308" s="909"/>
      <c r="E308" s="1550" t="s">
        <v>1928</v>
      </c>
      <c r="F308" s="1551" t="s">
        <v>294</v>
      </c>
      <c r="G308" s="1668">
        <f>7/51*100%</f>
        <v>0.13725490196078433</v>
      </c>
      <c r="H308" s="287" t="s">
        <v>706</v>
      </c>
      <c r="I308" s="1546"/>
    </row>
    <row r="309" spans="1:9" ht="18.75" customHeight="1">
      <c r="A309" s="1545"/>
      <c r="B309" s="259"/>
      <c r="C309" s="260"/>
      <c r="D309" s="53"/>
      <c r="E309" s="53" t="s">
        <v>279</v>
      </c>
      <c r="F309" s="1551">
        <v>51</v>
      </c>
      <c r="G309" s="260"/>
      <c r="H309" s="287"/>
      <c r="I309" s="1546"/>
    </row>
    <row r="310" spans="1:9" s="164" customFormat="1" ht="6" customHeight="1">
      <c r="A310" s="1687"/>
      <c r="B310" s="1563"/>
      <c r="C310" s="1562"/>
      <c r="D310" s="78"/>
      <c r="E310" s="1563"/>
      <c r="F310" s="1562"/>
      <c r="G310" s="1562"/>
      <c r="H310" s="1563"/>
      <c r="I310" s="1565"/>
    </row>
    <row r="311" spans="1:9" s="164" customFormat="1" ht="14.25" customHeight="1">
      <c r="A311" s="1688">
        <v>24</v>
      </c>
      <c r="B311" s="1557" t="s">
        <v>280</v>
      </c>
      <c r="C311" s="260">
        <v>1</v>
      </c>
      <c r="D311" s="1557" t="s">
        <v>164</v>
      </c>
      <c r="E311" s="909" t="s">
        <v>237</v>
      </c>
      <c r="F311" s="260"/>
      <c r="G311" s="214" t="s">
        <v>332</v>
      </c>
      <c r="H311" s="287" t="s">
        <v>642</v>
      </c>
      <c r="I311" s="1549"/>
    </row>
    <row r="312" spans="1:9" s="164" customFormat="1" ht="9.75" customHeight="1">
      <c r="A312" s="1689"/>
      <c r="B312" s="1557"/>
      <c r="C312" s="260"/>
      <c r="D312" s="1558"/>
      <c r="E312" s="887"/>
      <c r="F312" s="1655"/>
      <c r="G312" s="1553"/>
      <c r="H312" s="855"/>
      <c r="I312" s="1555"/>
    </row>
    <row r="313" spans="1:9">
      <c r="A313" s="1543"/>
      <c r="B313" s="259"/>
      <c r="C313" s="1562"/>
      <c r="D313" s="78"/>
      <c r="E313" s="1563"/>
      <c r="F313" s="1562"/>
      <c r="G313" s="1562"/>
      <c r="H313" s="1563"/>
      <c r="I313" s="1686"/>
    </row>
    <row r="314" spans="1:9">
      <c r="A314" s="1543"/>
      <c r="B314" s="259"/>
      <c r="C314" s="260">
        <v>2</v>
      </c>
      <c r="D314" s="1557" t="s">
        <v>165</v>
      </c>
      <c r="E314" s="909" t="s">
        <v>237</v>
      </c>
      <c r="F314" s="260"/>
      <c r="G314" s="214" t="s">
        <v>624</v>
      </c>
      <c r="H314" s="287" t="s">
        <v>642</v>
      </c>
      <c r="I314" s="1546"/>
    </row>
    <row r="315" spans="1:9">
      <c r="A315" s="1543"/>
      <c r="B315" s="259"/>
      <c r="C315" s="260"/>
      <c r="D315" s="1557"/>
      <c r="E315" s="909"/>
      <c r="F315" s="1551"/>
      <c r="G315" s="260"/>
      <c r="H315" s="287"/>
      <c r="I315" s="1546"/>
    </row>
    <row r="316" spans="1:9" s="164" customFormat="1" ht="15.75" customHeight="1">
      <c r="A316" s="1690"/>
      <c r="B316" s="1675"/>
      <c r="C316" s="1674"/>
      <c r="D316" s="155"/>
      <c r="E316" s="155" t="s">
        <v>282</v>
      </c>
      <c r="F316" s="1674">
        <v>51</v>
      </c>
      <c r="G316" s="1674"/>
      <c r="H316" s="1691" t="s">
        <v>641</v>
      </c>
      <c r="I316" s="1595"/>
    </row>
    <row r="317" spans="1:9" s="164" customFormat="1" ht="14.25" customHeight="1">
      <c r="A317" s="1692">
        <v>25</v>
      </c>
      <c r="B317" s="1693" t="s">
        <v>281</v>
      </c>
      <c r="C317" s="1694">
        <v>1</v>
      </c>
      <c r="D317" s="155" t="s">
        <v>122</v>
      </c>
      <c r="E317" s="1695" t="s">
        <v>1928</v>
      </c>
      <c r="F317" s="1696" t="s">
        <v>294</v>
      </c>
      <c r="G317" s="1697">
        <f>F316/F318</f>
        <v>1</v>
      </c>
      <c r="H317" s="1691"/>
      <c r="I317" s="1596"/>
    </row>
    <row r="318" spans="1:9" s="164" customFormat="1" ht="17.25" customHeight="1">
      <c r="A318" s="1698"/>
      <c r="B318" s="1051"/>
      <c r="C318" s="953"/>
      <c r="D318" s="155" t="s">
        <v>123</v>
      </c>
      <c r="E318" s="155" t="s">
        <v>283</v>
      </c>
      <c r="F318" s="1696">
        <v>51</v>
      </c>
      <c r="G318" s="1674"/>
      <c r="H318" s="1691"/>
      <c r="I318" s="1598"/>
    </row>
    <row r="319" spans="1:9" ht="12.75" customHeight="1">
      <c r="A319" s="1698"/>
      <c r="B319" s="1051"/>
      <c r="C319" s="1699"/>
      <c r="D319" s="155"/>
      <c r="E319" s="1675"/>
      <c r="F319" s="103" t="s">
        <v>1794</v>
      </c>
      <c r="G319" s="1674"/>
      <c r="H319" s="1691" t="s">
        <v>641</v>
      </c>
      <c r="I319" s="1700"/>
    </row>
    <row r="320" spans="1:9">
      <c r="A320" s="1698"/>
      <c r="B320" s="1051"/>
      <c r="C320" s="1694">
        <v>2</v>
      </c>
      <c r="D320" s="1701" t="s">
        <v>124</v>
      </c>
      <c r="E320" s="888" t="s">
        <v>490</v>
      </c>
      <c r="F320" s="1702" t="s">
        <v>2236</v>
      </c>
      <c r="G320" s="1703">
        <v>1</v>
      </c>
      <c r="H320" s="1691"/>
      <c r="I320" s="1704"/>
    </row>
    <row r="321" spans="1:9" ht="21" customHeight="1">
      <c r="A321" s="1705"/>
      <c r="B321" s="1706"/>
      <c r="C321" s="1699"/>
      <c r="D321" s="1701"/>
      <c r="E321" s="888"/>
      <c r="F321" s="103" t="s">
        <v>2237</v>
      </c>
      <c r="G321" s="1674"/>
      <c r="H321" s="1691"/>
      <c r="I321" s="1707"/>
    </row>
    <row r="322" spans="1:9" s="164" customFormat="1" ht="14.25" customHeight="1">
      <c r="A322" s="1692">
        <v>26</v>
      </c>
      <c r="B322" s="1693" t="s">
        <v>284</v>
      </c>
      <c r="C322" s="1694">
        <v>1</v>
      </c>
      <c r="D322" s="888" t="s">
        <v>125</v>
      </c>
      <c r="E322" s="155" t="s">
        <v>285</v>
      </c>
      <c r="F322" s="1708">
        <v>3072</v>
      </c>
      <c r="G322" s="1674"/>
      <c r="H322" s="1691" t="s">
        <v>641</v>
      </c>
      <c r="I322" s="1595"/>
    </row>
    <row r="323" spans="1:9" s="164" customFormat="1" ht="14.25" customHeight="1">
      <c r="A323" s="1698"/>
      <c r="B323" s="1051"/>
      <c r="C323" s="953"/>
      <c r="D323" s="888"/>
      <c r="E323" s="1695" t="s">
        <v>1928</v>
      </c>
      <c r="F323" s="1696" t="s">
        <v>294</v>
      </c>
      <c r="G323" s="1697">
        <f>F322/F324</f>
        <v>0.16833799112280126</v>
      </c>
      <c r="H323" s="1691"/>
      <c r="I323" s="1596"/>
    </row>
    <row r="324" spans="1:9" s="164" customFormat="1" ht="18.75" customHeight="1">
      <c r="A324" s="1698"/>
      <c r="B324" s="1051"/>
      <c r="C324" s="1699"/>
      <c r="D324" s="155"/>
      <c r="E324" s="155" t="s">
        <v>491</v>
      </c>
      <c r="F324" s="1709">
        <v>18249</v>
      </c>
      <c r="G324" s="1674"/>
      <c r="H324" s="1691"/>
      <c r="I324" s="1598"/>
    </row>
    <row r="325" spans="1:9">
      <c r="A325" s="1698"/>
      <c r="B325" s="1051"/>
      <c r="C325" s="260"/>
      <c r="D325" s="53"/>
      <c r="E325" s="53" t="s">
        <v>480</v>
      </c>
      <c r="F325" s="1548">
        <v>9778</v>
      </c>
      <c r="G325" s="260"/>
      <c r="H325" s="1710" t="s">
        <v>641</v>
      </c>
      <c r="I325" s="1549"/>
    </row>
    <row r="326" spans="1:9" ht="17.25" customHeight="1">
      <c r="A326" s="1698"/>
      <c r="B326" s="1051"/>
      <c r="C326" s="260">
        <v>2</v>
      </c>
      <c r="D326" s="909" t="s">
        <v>126</v>
      </c>
      <c r="E326" s="1550" t="s">
        <v>1928</v>
      </c>
      <c r="F326" s="1551" t="s">
        <v>294</v>
      </c>
      <c r="G326" s="1668">
        <f>F325/F327</f>
        <v>0.20121411667867065</v>
      </c>
      <c r="H326" s="1710"/>
      <c r="I326" s="1549"/>
    </row>
    <row r="327" spans="1:9" ht="20.25" customHeight="1" thickBot="1">
      <c r="A327" s="1711"/>
      <c r="B327" s="1712"/>
      <c r="C327" s="1574"/>
      <c r="D327" s="1586"/>
      <c r="E327" s="1592" t="s">
        <v>286</v>
      </c>
      <c r="F327" s="1713">
        <v>48595</v>
      </c>
      <c r="G327" s="1574"/>
      <c r="H327" s="1714"/>
      <c r="I327" s="1577"/>
    </row>
    <row r="328" spans="1:9" s="91" customFormat="1" ht="20.25" customHeight="1">
      <c r="C328" s="232"/>
      <c r="D328" s="226"/>
      <c r="E328" s="176"/>
      <c r="F328" s="1715"/>
      <c r="G328" s="232"/>
      <c r="H328" s="288"/>
      <c r="I328" s="176"/>
    </row>
    <row r="329" spans="1:9" s="91" customFormat="1" ht="20.25" customHeight="1">
      <c r="C329" s="232"/>
      <c r="D329" s="226"/>
      <c r="E329" s="176"/>
      <c r="F329" s="1715"/>
      <c r="G329" s="232"/>
      <c r="H329" s="288"/>
      <c r="I329" s="176"/>
    </row>
    <row r="330" spans="1:9" s="91" customFormat="1" ht="20.25" customHeight="1">
      <c r="C330" s="232"/>
      <c r="D330" s="226"/>
      <c r="E330" s="176"/>
      <c r="F330" s="1715"/>
      <c r="G330" s="232"/>
      <c r="H330" s="288"/>
      <c r="I330" s="176"/>
    </row>
    <row r="331" spans="1:9" s="91" customFormat="1" ht="20.25" customHeight="1">
      <c r="C331" s="232"/>
      <c r="D331" s="226"/>
      <c r="E331" s="176"/>
      <c r="F331" s="1715"/>
      <c r="G331" s="232"/>
      <c r="H331" s="288"/>
      <c r="I331" s="176"/>
    </row>
    <row r="332" spans="1:9" s="91" customFormat="1" ht="20.25" customHeight="1">
      <c r="C332" s="232"/>
      <c r="D332" s="226"/>
      <c r="E332" s="176"/>
      <c r="F332" s="1715"/>
      <c r="G332" s="232"/>
      <c r="H332" s="288"/>
      <c r="I332" s="176"/>
    </row>
    <row r="333" spans="1:9" s="91" customFormat="1" ht="20.25" customHeight="1">
      <c r="C333" s="232"/>
      <c r="D333" s="226"/>
      <c r="E333" s="176"/>
      <c r="F333" s="1715"/>
      <c r="G333" s="232"/>
      <c r="H333" s="288"/>
      <c r="I333" s="176"/>
    </row>
    <row r="334" spans="1:9" s="91" customFormat="1" ht="20.25" customHeight="1">
      <c r="C334" s="232"/>
      <c r="D334" s="226"/>
      <c r="E334" s="176"/>
      <c r="F334" s="1715"/>
      <c r="G334" s="232"/>
      <c r="H334" s="288"/>
      <c r="I334" s="176"/>
    </row>
    <row r="335" spans="1:9" s="91" customFormat="1" ht="20.25" customHeight="1">
      <c r="C335" s="232"/>
      <c r="D335" s="226"/>
      <c r="E335" s="176"/>
      <c r="F335" s="1715"/>
      <c r="G335" s="232"/>
      <c r="H335" s="288"/>
      <c r="I335" s="176"/>
    </row>
    <row r="336" spans="1:9" s="91" customFormat="1" ht="20.25" customHeight="1">
      <c r="C336" s="232"/>
      <c r="D336" s="226"/>
      <c r="E336" s="176"/>
      <c r="F336" s="1715"/>
      <c r="G336" s="232"/>
      <c r="H336" s="288"/>
      <c r="I336" s="176"/>
    </row>
    <row r="337" spans="1:10" s="91" customFormat="1" ht="20.25" customHeight="1">
      <c r="C337" s="232"/>
      <c r="D337" s="226"/>
      <c r="E337" s="176"/>
      <c r="F337" s="1715"/>
      <c r="G337" s="232"/>
      <c r="H337" s="288"/>
      <c r="I337" s="176"/>
    </row>
    <row r="338" spans="1:10" s="91" customFormat="1" ht="20.25" customHeight="1">
      <c r="C338" s="232"/>
      <c r="D338" s="226"/>
      <c r="E338" s="176"/>
      <c r="F338" s="1715"/>
      <c r="G338" s="232"/>
      <c r="H338" s="288"/>
      <c r="I338" s="176"/>
    </row>
    <row r="339" spans="1:10" s="91" customFormat="1" ht="6.75" customHeight="1">
      <c r="C339" s="232"/>
      <c r="D339" s="226"/>
      <c r="E339" s="176"/>
      <c r="F339" s="1715"/>
      <c r="G339" s="232"/>
      <c r="H339" s="288"/>
      <c r="I339" s="176"/>
    </row>
    <row r="340" spans="1:10" s="91" customFormat="1" ht="6.75" customHeight="1">
      <c r="C340" s="232"/>
      <c r="D340" s="226"/>
      <c r="E340" s="176"/>
      <c r="F340" s="1715"/>
      <c r="G340" s="232"/>
      <c r="H340" s="288"/>
      <c r="I340" s="176"/>
    </row>
    <row r="341" spans="1:10" s="91" customFormat="1" ht="6.75" customHeight="1" thickBot="1">
      <c r="C341" s="232"/>
      <c r="D341" s="226"/>
      <c r="E341" s="176"/>
      <c r="F341" s="1715"/>
      <c r="G341" s="232"/>
      <c r="H341" s="288"/>
      <c r="I341" s="176"/>
    </row>
    <row r="342" spans="1:10" s="225" customFormat="1" ht="36" customHeight="1">
      <c r="A342" s="1535" t="s">
        <v>229</v>
      </c>
      <c r="B342" s="824" t="s">
        <v>166</v>
      </c>
      <c r="C342" s="659" t="s">
        <v>229</v>
      </c>
      <c r="D342" s="659" t="s">
        <v>230</v>
      </c>
      <c r="E342" s="659" t="s">
        <v>231</v>
      </c>
      <c r="F342" s="659" t="s">
        <v>196</v>
      </c>
      <c r="G342" s="659" t="s">
        <v>197</v>
      </c>
      <c r="H342" s="659" t="s">
        <v>198</v>
      </c>
      <c r="I342" s="1542" t="s">
        <v>167</v>
      </c>
      <c r="J342" s="62"/>
    </row>
    <row r="343" spans="1:10" s="225" customFormat="1" ht="36" customHeight="1" thickBot="1">
      <c r="A343" s="1716" t="s">
        <v>287</v>
      </c>
      <c r="B343" s="1717"/>
      <c r="C343" s="1718"/>
      <c r="D343" s="1718"/>
      <c r="E343" s="1718"/>
      <c r="F343" s="1718"/>
      <c r="G343" s="1718"/>
      <c r="H343" s="1718"/>
      <c r="I343" s="1719"/>
      <c r="J343" s="62"/>
    </row>
    <row r="344" spans="1:10" s="164" customFormat="1">
      <c r="A344" s="1688"/>
      <c r="B344" s="287"/>
      <c r="C344" s="260"/>
      <c r="D344" s="53"/>
      <c r="E344" s="744" t="s">
        <v>134</v>
      </c>
      <c r="F344" s="1594" t="s">
        <v>2306</v>
      </c>
      <c r="G344" s="1594"/>
      <c r="H344" s="1720"/>
      <c r="I344" s="1546"/>
      <c r="J344" s="164">
        <f>(7465.9+283+54738.24)</f>
        <v>62487.14</v>
      </c>
    </row>
    <row r="345" spans="1:10" s="164" customFormat="1" ht="14.25" customHeight="1">
      <c r="A345" s="1688">
        <v>1</v>
      </c>
      <c r="B345" s="955" t="s">
        <v>936</v>
      </c>
      <c r="C345" s="260">
        <v>1</v>
      </c>
      <c r="D345" s="53" t="s">
        <v>127</v>
      </c>
      <c r="E345" s="1550" t="s">
        <v>937</v>
      </c>
      <c r="F345" s="1551" t="s">
        <v>294</v>
      </c>
      <c r="G345" s="1721">
        <f>63424.31/97236</f>
        <v>0.65227189518285411</v>
      </c>
      <c r="H345" s="287" t="s">
        <v>700</v>
      </c>
      <c r="I345" s="1549"/>
      <c r="J345" s="164">
        <f>7748.9/6300*100</f>
        <v>122.99841269841269</v>
      </c>
    </row>
    <row r="346" spans="1:10" s="164" customFormat="1" ht="32.25" customHeight="1">
      <c r="A346" s="1689"/>
      <c r="B346" s="955"/>
      <c r="C346" s="1553"/>
      <c r="D346" s="80"/>
      <c r="E346" s="80" t="s">
        <v>135</v>
      </c>
      <c r="F346" s="1722" t="s">
        <v>2307</v>
      </c>
      <c r="G346" s="1553"/>
      <c r="H346" s="855"/>
      <c r="I346" s="1555"/>
      <c r="J346" s="164">
        <f>54738.24/63000</f>
        <v>0.8688609523809524</v>
      </c>
    </row>
    <row r="347" spans="1:10">
      <c r="A347" s="1543"/>
      <c r="B347" s="955"/>
      <c r="C347" s="1562"/>
      <c r="D347" s="53"/>
      <c r="E347" s="53" t="s">
        <v>136</v>
      </c>
      <c r="F347" s="260">
        <v>32</v>
      </c>
      <c r="G347" s="1562"/>
      <c r="H347" s="1563"/>
      <c r="I347" s="1565"/>
    </row>
    <row r="348" spans="1:10">
      <c r="A348" s="1543"/>
      <c r="B348" s="955"/>
      <c r="C348" s="260">
        <v>2</v>
      </c>
      <c r="D348" s="53" t="s">
        <v>128</v>
      </c>
      <c r="E348" s="1550" t="s">
        <v>938</v>
      </c>
      <c r="F348" s="1551" t="s">
        <v>294</v>
      </c>
      <c r="G348" s="1723">
        <f>32/32</f>
        <v>1</v>
      </c>
      <c r="H348" s="287" t="s">
        <v>700</v>
      </c>
      <c r="I348" s="1549"/>
    </row>
    <row r="349" spans="1:10" ht="22.5" customHeight="1" thickBot="1">
      <c r="A349" s="1545"/>
      <c r="B349" s="259"/>
      <c r="C349" s="260"/>
      <c r="D349" s="53"/>
      <c r="E349" s="53" t="s">
        <v>137</v>
      </c>
      <c r="F349" s="260">
        <v>32</v>
      </c>
      <c r="G349" s="260"/>
      <c r="H349" s="287"/>
      <c r="I349" s="1549"/>
      <c r="J349" s="62">
        <f>(7748.9-6578)/6578*100</f>
        <v>17.800243235025839</v>
      </c>
    </row>
    <row r="350" spans="1:10" s="164" customFormat="1" ht="18" customHeight="1">
      <c r="A350" s="1724">
        <v>2</v>
      </c>
      <c r="B350" s="1657" t="s">
        <v>138</v>
      </c>
      <c r="C350" s="1725">
        <v>1</v>
      </c>
      <c r="D350" s="1683" t="s">
        <v>207</v>
      </c>
      <c r="E350" s="1726" t="s">
        <v>208</v>
      </c>
      <c r="F350" s="1725" t="s">
        <v>2226</v>
      </c>
      <c r="G350" s="1725"/>
      <c r="H350" s="1657"/>
      <c r="I350" s="1727"/>
    </row>
    <row r="351" spans="1:10" s="164" customFormat="1" ht="18.75" customHeight="1">
      <c r="A351" s="1547"/>
      <c r="B351" s="259"/>
      <c r="C351" s="260"/>
      <c r="D351" s="909"/>
      <c r="E351" s="1550" t="s">
        <v>1937</v>
      </c>
      <c r="F351" s="1551" t="s">
        <v>916</v>
      </c>
      <c r="G351" s="1728" t="s">
        <v>2228</v>
      </c>
      <c r="H351" s="287" t="s">
        <v>795</v>
      </c>
      <c r="I351" s="1549"/>
    </row>
    <row r="352" spans="1:10" s="164" customFormat="1" ht="24.75" customHeight="1">
      <c r="A352" s="1582"/>
      <c r="B352" s="259"/>
      <c r="C352" s="1553"/>
      <c r="D352" s="80"/>
      <c r="E352" s="80" t="s">
        <v>915</v>
      </c>
      <c r="F352" s="1722" t="s">
        <v>2227</v>
      </c>
      <c r="G352" s="1553"/>
      <c r="H352" s="855"/>
      <c r="I352" s="1565"/>
    </row>
    <row r="353" spans="1:12">
      <c r="A353" s="1545"/>
      <c r="B353" s="259"/>
      <c r="C353" s="1562"/>
      <c r="D353" s="53"/>
      <c r="E353" s="53" t="s">
        <v>209</v>
      </c>
      <c r="F353" s="1729">
        <v>4977113.2</v>
      </c>
      <c r="G353" s="1730"/>
      <c r="H353" s="1731"/>
      <c r="I353" s="62"/>
    </row>
    <row r="354" spans="1:12" ht="18" customHeight="1">
      <c r="A354" s="1545"/>
      <c r="B354" s="259"/>
      <c r="C354" s="260">
        <v>2</v>
      </c>
      <c r="D354" s="909" t="s">
        <v>2349</v>
      </c>
      <c r="E354" s="1550" t="s">
        <v>1928</v>
      </c>
      <c r="F354" s="1551" t="s">
        <v>294</v>
      </c>
      <c r="G354" s="1732">
        <f>F353/F355</f>
        <v>0.33013903717832888</v>
      </c>
      <c r="H354" s="287" t="s">
        <v>795</v>
      </c>
      <c r="I354" s="1549"/>
    </row>
    <row r="355" spans="1:12" ht="23.25" customHeight="1" thickBot="1">
      <c r="A355" s="1545"/>
      <c r="B355" s="259"/>
      <c r="C355" s="260"/>
      <c r="D355" s="909"/>
      <c r="E355" s="53" t="s">
        <v>210</v>
      </c>
      <c r="F355" s="1548">
        <v>15075809.4</v>
      </c>
      <c r="G355" s="260"/>
      <c r="H355" s="287"/>
      <c r="I355" s="1549"/>
    </row>
    <row r="356" spans="1:12" s="164" customFormat="1" ht="12.75" customHeight="1">
      <c r="A356" s="1733"/>
      <c r="B356" s="1657"/>
      <c r="C356" s="1725"/>
      <c r="D356" s="1726"/>
      <c r="E356" s="1726" t="s">
        <v>213</v>
      </c>
      <c r="F356" s="1725" t="s">
        <v>2303</v>
      </c>
      <c r="G356" s="1725"/>
      <c r="H356" s="1734" t="s">
        <v>644</v>
      </c>
      <c r="I356" s="1727"/>
    </row>
    <row r="357" spans="1:12" s="164" customFormat="1" ht="14.25" customHeight="1">
      <c r="A357" s="1688">
        <v>3</v>
      </c>
      <c r="B357" s="259" t="s">
        <v>211</v>
      </c>
      <c r="C357" s="260">
        <v>1</v>
      </c>
      <c r="D357" s="53" t="s">
        <v>212</v>
      </c>
      <c r="E357" s="1550" t="s">
        <v>1928</v>
      </c>
      <c r="F357" s="1551" t="s">
        <v>294</v>
      </c>
      <c r="G357" s="1732">
        <f>135/85607.83</f>
        <v>1.5769585562442126E-3</v>
      </c>
      <c r="H357" s="861"/>
      <c r="I357" s="1549"/>
    </row>
    <row r="358" spans="1:12" s="164" customFormat="1" ht="21.75" customHeight="1" thickBot="1">
      <c r="A358" s="1689"/>
      <c r="B358" s="259"/>
      <c r="C358" s="1553"/>
      <c r="D358" s="80"/>
      <c r="E358" s="80" t="s">
        <v>214</v>
      </c>
      <c r="F358" s="1553" t="s">
        <v>2304</v>
      </c>
      <c r="G358" s="1553"/>
      <c r="H358" s="862"/>
      <c r="I358" s="1555"/>
    </row>
    <row r="359" spans="1:12">
      <c r="A359" s="1543"/>
      <c r="B359" s="259"/>
      <c r="C359" s="1562"/>
      <c r="D359" s="53"/>
      <c r="E359" s="53" t="s">
        <v>216</v>
      </c>
      <c r="F359" s="260" t="s">
        <v>1941</v>
      </c>
      <c r="G359" s="1562"/>
      <c r="H359" s="1734" t="s">
        <v>644</v>
      </c>
      <c r="I359" s="1565"/>
    </row>
    <row r="360" spans="1:12" ht="12.75" customHeight="1">
      <c r="A360" s="1543"/>
      <c r="B360" s="259"/>
      <c r="C360" s="260">
        <v>2</v>
      </c>
      <c r="D360" s="53" t="s">
        <v>215</v>
      </c>
      <c r="E360" s="1550" t="s">
        <v>1928</v>
      </c>
      <c r="F360" s="1551" t="s">
        <v>294</v>
      </c>
      <c r="G360" s="1732">
        <f>11017/69051</f>
        <v>0.15954873933759106</v>
      </c>
      <c r="H360" s="861"/>
      <c r="I360" s="1549"/>
    </row>
    <row r="361" spans="1:12" ht="18" customHeight="1" thickBot="1">
      <c r="A361" s="1543"/>
      <c r="B361" s="259"/>
      <c r="C361" s="260"/>
      <c r="D361" s="53"/>
      <c r="E361" s="53" t="s">
        <v>217</v>
      </c>
      <c r="F361" s="260" t="s">
        <v>914</v>
      </c>
      <c r="G361" s="260"/>
      <c r="H361" s="862"/>
      <c r="I361" s="1549"/>
    </row>
    <row r="362" spans="1:12" s="164" customFormat="1">
      <c r="A362" s="1724"/>
      <c r="B362" s="1657"/>
      <c r="C362" s="1725"/>
      <c r="D362" s="1726"/>
      <c r="E362" s="1726" t="s">
        <v>219</v>
      </c>
      <c r="F362" s="1725" t="s">
        <v>907</v>
      </c>
      <c r="G362" s="1725"/>
      <c r="H362" s="1657"/>
      <c r="I362" s="1727"/>
      <c r="L362" s="164">
        <f>4.03/100</f>
        <v>4.0300000000000002E-2</v>
      </c>
    </row>
    <row r="363" spans="1:12" s="164" customFormat="1" ht="14.25" customHeight="1">
      <c r="A363" s="1547">
        <v>4</v>
      </c>
      <c r="B363" s="259" t="s">
        <v>218</v>
      </c>
      <c r="C363" s="260">
        <v>1</v>
      </c>
      <c r="D363" s="53" t="s">
        <v>481</v>
      </c>
      <c r="E363" s="1550" t="s">
        <v>1928</v>
      </c>
      <c r="F363" s="1551" t="s">
        <v>294</v>
      </c>
      <c r="G363" s="1668">
        <v>0</v>
      </c>
      <c r="H363" s="287" t="s">
        <v>645</v>
      </c>
      <c r="I363" s="1549"/>
      <c r="L363" s="164">
        <f>L362*10368</f>
        <v>417.83040000000005</v>
      </c>
    </row>
    <row r="364" spans="1:12" s="164" customFormat="1" ht="24.75" customHeight="1">
      <c r="A364" s="1582"/>
      <c r="B364" s="259"/>
      <c r="C364" s="1553"/>
      <c r="D364" s="80"/>
      <c r="E364" s="80" t="s">
        <v>1149</v>
      </c>
      <c r="F364" s="1553" t="s">
        <v>907</v>
      </c>
      <c r="G364" s="1553"/>
      <c r="H364" s="855"/>
      <c r="I364" s="1555"/>
    </row>
    <row r="365" spans="1:12">
      <c r="A365" s="1545"/>
      <c r="B365" s="259"/>
      <c r="C365" s="1562"/>
      <c r="D365" s="53"/>
      <c r="E365" s="53" t="s">
        <v>220</v>
      </c>
      <c r="F365" s="1735">
        <v>663231.69999999995</v>
      </c>
      <c r="G365" s="1730"/>
      <c r="H365" s="1731"/>
      <c r="I365" s="1565"/>
      <c r="K365" s="62">
        <f>4.03*10368</f>
        <v>41783.040000000001</v>
      </c>
    </row>
    <row r="366" spans="1:12" ht="17.25" customHeight="1">
      <c r="A366" s="1545"/>
      <c r="B366" s="259"/>
      <c r="C366" s="260">
        <v>2</v>
      </c>
      <c r="D366" s="909" t="s">
        <v>1678</v>
      </c>
      <c r="E366" s="1550" t="s">
        <v>1928</v>
      </c>
      <c r="F366" s="1551" t="s">
        <v>294</v>
      </c>
      <c r="G366" s="1732">
        <f>F365/F367</f>
        <v>4.3993107262287355E-2</v>
      </c>
      <c r="H366" s="287" t="s">
        <v>906</v>
      </c>
      <c r="I366" s="1549"/>
      <c r="K366" s="62">
        <f>K365/100</f>
        <v>417.8304</v>
      </c>
    </row>
    <row r="367" spans="1:12" ht="21" customHeight="1" thickBot="1">
      <c r="A367" s="1545"/>
      <c r="B367" s="259"/>
      <c r="C367" s="260"/>
      <c r="D367" s="909"/>
      <c r="E367" s="53" t="s">
        <v>210</v>
      </c>
      <c r="F367" s="1548">
        <v>15075809.4</v>
      </c>
      <c r="G367" s="1736"/>
      <c r="H367" s="287"/>
      <c r="I367" s="1549"/>
    </row>
    <row r="368" spans="1:12" s="164" customFormat="1">
      <c r="A368" s="1724"/>
      <c r="B368" s="1657"/>
      <c r="C368" s="1725"/>
      <c r="D368" s="1657"/>
      <c r="E368" s="1657"/>
      <c r="F368" s="1725"/>
      <c r="G368" s="1725"/>
      <c r="H368" s="1657"/>
      <c r="I368" s="1727"/>
    </row>
    <row r="369" spans="1:12" s="164" customFormat="1" ht="15" customHeight="1">
      <c r="A369" s="1547">
        <v>5</v>
      </c>
      <c r="B369" s="1557" t="s">
        <v>221</v>
      </c>
      <c r="C369" s="260">
        <v>1</v>
      </c>
      <c r="D369" s="1557" t="s">
        <v>129</v>
      </c>
      <c r="E369" s="53" t="s">
        <v>2301</v>
      </c>
      <c r="F369" s="260"/>
      <c r="G369" s="214" t="s">
        <v>2302</v>
      </c>
      <c r="H369" s="287" t="s">
        <v>706</v>
      </c>
      <c r="I369" s="1549"/>
    </row>
    <row r="370" spans="1:12" s="164" customFormat="1" ht="15" customHeight="1">
      <c r="A370" s="1582"/>
      <c r="B370" s="1557"/>
      <c r="C370" s="1553"/>
      <c r="D370" s="1558"/>
      <c r="E370" s="1677"/>
      <c r="F370" s="1655"/>
      <c r="G370" s="1553" t="s">
        <v>1813</v>
      </c>
      <c r="H370" s="855"/>
      <c r="I370" s="1555"/>
    </row>
    <row r="371" spans="1:12">
      <c r="A371" s="1545"/>
      <c r="B371" s="259"/>
      <c r="C371" s="1562"/>
      <c r="D371" s="53"/>
      <c r="E371" s="53" t="s">
        <v>249</v>
      </c>
      <c r="F371" s="1737">
        <v>123474.1</v>
      </c>
      <c r="G371" s="1730"/>
      <c r="H371" s="1731"/>
      <c r="I371" s="1686"/>
    </row>
    <row r="372" spans="1:12" ht="15" customHeight="1" thickBot="1">
      <c r="A372" s="1545"/>
      <c r="B372" s="259"/>
      <c r="C372" s="260">
        <v>2</v>
      </c>
      <c r="D372" s="1586" t="s">
        <v>1677</v>
      </c>
      <c r="E372" s="1550" t="s">
        <v>1928</v>
      </c>
      <c r="F372" s="1551" t="s">
        <v>294</v>
      </c>
      <c r="G372" s="1738">
        <f>F371/F373</f>
        <v>8.1902136544655443E-3</v>
      </c>
      <c r="H372" s="287" t="s">
        <v>706</v>
      </c>
      <c r="I372" s="1546"/>
    </row>
    <row r="373" spans="1:12" ht="14.25" customHeight="1" thickBot="1">
      <c r="A373" s="1545"/>
      <c r="B373" s="259"/>
      <c r="C373" s="260"/>
      <c r="D373" s="1588"/>
      <c r="E373" s="53" t="s">
        <v>210</v>
      </c>
      <c r="F373" s="1548">
        <v>15075809.4</v>
      </c>
      <c r="G373" s="260"/>
      <c r="H373" s="287"/>
      <c r="I373" s="1546"/>
    </row>
    <row r="374" spans="1:12" s="164" customFormat="1">
      <c r="A374" s="1724"/>
      <c r="B374" s="1657"/>
      <c r="C374" s="1725"/>
      <c r="D374" s="1739"/>
      <c r="E374" s="1726" t="s">
        <v>141</v>
      </c>
      <c r="F374" s="1740">
        <v>1782927.9</v>
      </c>
      <c r="G374" s="1725"/>
      <c r="H374" s="1657"/>
      <c r="I374" s="1727"/>
    </row>
    <row r="375" spans="1:12" s="164" customFormat="1" ht="14.25" customHeight="1">
      <c r="A375" s="1547">
        <v>6</v>
      </c>
      <c r="B375" s="259" t="s">
        <v>222</v>
      </c>
      <c r="C375" s="260">
        <v>1</v>
      </c>
      <c r="D375" s="53" t="s">
        <v>223</v>
      </c>
      <c r="E375" s="1550" t="s">
        <v>1938</v>
      </c>
      <c r="F375" s="1551" t="s">
        <v>294</v>
      </c>
      <c r="G375" s="1732">
        <f>F374/F376</f>
        <v>0.11826415767766339</v>
      </c>
      <c r="H375" s="287" t="s">
        <v>1947</v>
      </c>
      <c r="I375" s="1549"/>
      <c r="K375" s="165">
        <f>424137.45/3280044.82</f>
        <v>0.12930843121832708</v>
      </c>
    </row>
    <row r="376" spans="1:12" s="164" customFormat="1" ht="21" customHeight="1">
      <c r="A376" s="1582"/>
      <c r="B376" s="259"/>
      <c r="C376" s="1553"/>
      <c r="D376" s="80" t="s">
        <v>1676</v>
      </c>
      <c r="E376" s="80" t="s">
        <v>210</v>
      </c>
      <c r="F376" s="1548">
        <v>15075809.4</v>
      </c>
      <c r="G376" s="1741"/>
      <c r="H376" s="1742"/>
      <c r="I376" s="1555"/>
    </row>
    <row r="377" spans="1:12">
      <c r="A377" s="1545"/>
      <c r="B377" s="259"/>
      <c r="C377" s="1562"/>
      <c r="D377" s="78"/>
      <c r="E377" s="78" t="s">
        <v>2297</v>
      </c>
      <c r="F377" s="1562" t="s">
        <v>2298</v>
      </c>
      <c r="G377" s="1562"/>
      <c r="H377" s="1563"/>
      <c r="I377" s="1565"/>
      <c r="L377" s="1743">
        <f>174/6630</f>
        <v>2.6244343891402715E-2</v>
      </c>
    </row>
    <row r="378" spans="1:12" ht="17.25" customHeight="1">
      <c r="A378" s="1545"/>
      <c r="B378" s="259"/>
      <c r="C378" s="260">
        <v>2</v>
      </c>
      <c r="D378" s="909" t="s">
        <v>130</v>
      </c>
      <c r="E378" s="1550" t="s">
        <v>1938</v>
      </c>
      <c r="F378" s="1551" t="s">
        <v>294</v>
      </c>
      <c r="G378" s="1744">
        <f>52/6668*100%</f>
        <v>7.7984403119376123E-3</v>
      </c>
      <c r="H378" s="287" t="s">
        <v>793</v>
      </c>
      <c r="I378" s="1549"/>
    </row>
    <row r="379" spans="1:12" ht="16.5" customHeight="1">
      <c r="A379" s="1545"/>
      <c r="B379" s="259"/>
      <c r="C379" s="260"/>
      <c r="D379" s="909"/>
      <c r="E379" s="53" t="s">
        <v>1679</v>
      </c>
      <c r="F379" s="1551">
        <v>6668</v>
      </c>
      <c r="G379" s="260"/>
      <c r="H379" s="287"/>
      <c r="I379" s="1549"/>
    </row>
    <row r="380" spans="1:12" ht="9.75" customHeight="1" thickBot="1">
      <c r="A380" s="1711"/>
      <c r="B380" s="1662"/>
      <c r="C380" s="1574"/>
      <c r="D380" s="595"/>
      <c r="E380" s="1592"/>
      <c r="F380" s="1745"/>
      <c r="G380" s="1574"/>
      <c r="H380" s="1576"/>
      <c r="I380" s="1577"/>
    </row>
    <row r="381" spans="1:12" s="225" customFormat="1" ht="36" customHeight="1" thickBot="1">
      <c r="A381" s="1535" t="s">
        <v>229</v>
      </c>
      <c r="B381" s="824" t="s">
        <v>166</v>
      </c>
      <c r="C381" s="659" t="s">
        <v>229</v>
      </c>
      <c r="D381" s="659" t="s">
        <v>230</v>
      </c>
      <c r="E381" s="659" t="s">
        <v>231</v>
      </c>
      <c r="F381" s="659" t="s">
        <v>196</v>
      </c>
      <c r="G381" s="659" t="s">
        <v>197</v>
      </c>
      <c r="H381" s="659" t="s">
        <v>198</v>
      </c>
      <c r="I381" s="1542" t="s">
        <v>167</v>
      </c>
      <c r="J381" s="62"/>
    </row>
    <row r="382" spans="1:12" ht="12" customHeight="1">
      <c r="A382" s="1746"/>
      <c r="B382" s="1747"/>
      <c r="C382" s="1725"/>
      <c r="D382" s="1748"/>
      <c r="E382" s="1726"/>
      <c r="F382" s="1749"/>
      <c r="G382" s="1725"/>
      <c r="H382" s="1657"/>
      <c r="I382" s="1727"/>
    </row>
    <row r="383" spans="1:12" s="164" customFormat="1">
      <c r="A383" s="1547"/>
      <c r="B383" s="287"/>
      <c r="C383" s="260"/>
      <c r="D383" s="53"/>
      <c r="E383" s="53" t="s">
        <v>226</v>
      </c>
      <c r="F383" s="1735">
        <v>2716509.1</v>
      </c>
      <c r="G383" s="260"/>
      <c r="H383" s="287"/>
      <c r="I383" s="1549"/>
    </row>
    <row r="384" spans="1:12" s="164" customFormat="1" ht="14.25" customHeight="1">
      <c r="A384" s="1547">
        <v>7</v>
      </c>
      <c r="B384" s="259" t="s">
        <v>225</v>
      </c>
      <c r="C384" s="260">
        <v>1</v>
      </c>
      <c r="D384" s="53" t="s">
        <v>131</v>
      </c>
      <c r="E384" s="1550" t="s">
        <v>1938</v>
      </c>
      <c r="F384" s="1551" t="s">
        <v>294</v>
      </c>
      <c r="G384" s="1732">
        <f>F383/F385</f>
        <v>0.18018993394809038</v>
      </c>
      <c r="H384" s="287" t="s">
        <v>1948</v>
      </c>
      <c r="I384" s="1549"/>
    </row>
    <row r="385" spans="1:9" s="164" customFormat="1" ht="20.25" customHeight="1">
      <c r="A385" s="1582"/>
      <c r="B385" s="259"/>
      <c r="C385" s="1553"/>
      <c r="D385" s="80" t="s">
        <v>1925</v>
      </c>
      <c r="E385" s="80" t="s">
        <v>210</v>
      </c>
      <c r="F385" s="1548">
        <v>15075809.4</v>
      </c>
      <c r="G385" s="1741"/>
      <c r="H385" s="1742"/>
      <c r="I385" s="1555"/>
    </row>
    <row r="386" spans="1:9">
      <c r="A386" s="1545"/>
      <c r="B386" s="259"/>
      <c r="C386" s="1562"/>
      <c r="D386" s="53"/>
      <c r="E386" s="91"/>
      <c r="F386" s="260"/>
      <c r="G386" s="1562"/>
      <c r="H386" s="1563"/>
      <c r="I386" s="1565"/>
    </row>
    <row r="387" spans="1:9">
      <c r="A387" s="1545"/>
      <c r="B387" s="259"/>
      <c r="C387" s="260">
        <v>2</v>
      </c>
      <c r="D387" s="53" t="s">
        <v>324</v>
      </c>
      <c r="E387" s="53" t="s">
        <v>325</v>
      </c>
      <c r="F387" s="260" t="s">
        <v>624</v>
      </c>
      <c r="G387" s="260" t="s">
        <v>624</v>
      </c>
      <c r="H387" s="287" t="s">
        <v>793</v>
      </c>
      <c r="I387" s="1549"/>
    </row>
    <row r="388" spans="1:9" ht="13.5" thickBot="1">
      <c r="A388" s="1545"/>
      <c r="B388" s="259"/>
      <c r="C388" s="260"/>
      <c r="D388" s="53"/>
      <c r="E388" s="53"/>
      <c r="F388" s="1551"/>
      <c r="G388" s="260"/>
      <c r="H388" s="287"/>
      <c r="I388" s="1549"/>
    </row>
    <row r="389" spans="1:9" s="164" customFormat="1">
      <c r="A389" s="1724"/>
      <c r="B389" s="1657"/>
      <c r="C389" s="1725"/>
      <c r="D389" s="1726"/>
      <c r="E389" s="1726" t="s">
        <v>327</v>
      </c>
      <c r="F389" s="1725">
        <v>0</v>
      </c>
      <c r="G389" s="1725"/>
      <c r="H389" s="1657"/>
      <c r="I389" s="1727"/>
    </row>
    <row r="390" spans="1:9" s="164" customFormat="1" ht="14.25" customHeight="1">
      <c r="A390" s="1547">
        <v>8</v>
      </c>
      <c r="B390" s="259" t="s">
        <v>326</v>
      </c>
      <c r="C390" s="260">
        <v>1</v>
      </c>
      <c r="D390" s="53" t="s">
        <v>132</v>
      </c>
      <c r="E390" s="1550" t="s">
        <v>1927</v>
      </c>
      <c r="F390" s="1551" t="s">
        <v>294</v>
      </c>
      <c r="G390" s="214">
        <v>0</v>
      </c>
      <c r="H390" s="287" t="s">
        <v>707</v>
      </c>
      <c r="I390" s="1549"/>
    </row>
    <row r="391" spans="1:9" s="164" customFormat="1" ht="25.5" customHeight="1" thickBot="1">
      <c r="A391" s="1590"/>
      <c r="B391" s="1662"/>
      <c r="C391" s="1574"/>
      <c r="D391" s="1592"/>
      <c r="E391" s="1592" t="s">
        <v>328</v>
      </c>
      <c r="F391" s="1745">
        <v>0</v>
      </c>
      <c r="G391" s="1574"/>
      <c r="H391" s="1576"/>
      <c r="I391" s="1577"/>
    </row>
  </sheetData>
  <mergeCells count="164">
    <mergeCell ref="B184:B185"/>
    <mergeCell ref="D211:D212"/>
    <mergeCell ref="D193:D194"/>
    <mergeCell ref="B189:B190"/>
    <mergeCell ref="B220:B221"/>
    <mergeCell ref="E98:E99"/>
    <mergeCell ref="B137:B138"/>
    <mergeCell ref="B121:B122"/>
    <mergeCell ref="B105:B106"/>
    <mergeCell ref="D117:D118"/>
    <mergeCell ref="B155:B156"/>
    <mergeCell ref="B141:B142"/>
    <mergeCell ref="B168:B169"/>
    <mergeCell ref="B211:B212"/>
    <mergeCell ref="D189:D190"/>
    <mergeCell ref="D168:D170"/>
    <mergeCell ref="D184:D185"/>
    <mergeCell ref="D94:D95"/>
    <mergeCell ref="D98:D99"/>
    <mergeCell ref="D133:D134"/>
    <mergeCell ref="D125:D126"/>
    <mergeCell ref="D105:D106"/>
    <mergeCell ref="D137:D138"/>
    <mergeCell ref="D147:D149"/>
    <mergeCell ref="D164:D165"/>
    <mergeCell ref="A2:I2"/>
    <mergeCell ref="A3:I3"/>
    <mergeCell ref="A4:I4"/>
    <mergeCell ref="E80:E81"/>
    <mergeCell ref="D61:D62"/>
    <mergeCell ref="E61:E62"/>
    <mergeCell ref="E64:E65"/>
    <mergeCell ref="D67:D70"/>
    <mergeCell ref="E67:E68"/>
    <mergeCell ref="E70:E71"/>
    <mergeCell ref="D73:D74"/>
    <mergeCell ref="D77:D78"/>
    <mergeCell ref="D13:D15"/>
    <mergeCell ref="D16:D18"/>
    <mergeCell ref="D19:D21"/>
    <mergeCell ref="D29:D30"/>
    <mergeCell ref="D378:D379"/>
    <mergeCell ref="D307:D308"/>
    <mergeCell ref="D322:D323"/>
    <mergeCell ref="D326:D327"/>
    <mergeCell ref="D350:D351"/>
    <mergeCell ref="D372:D373"/>
    <mergeCell ref="D203:D204"/>
    <mergeCell ref="D198:D199"/>
    <mergeCell ref="D366:D367"/>
    <mergeCell ref="D311:D312"/>
    <mergeCell ref="D314:D315"/>
    <mergeCell ref="D207:D208"/>
    <mergeCell ref="D280:D281"/>
    <mergeCell ref="D286:D287"/>
    <mergeCell ref="D239:D240"/>
    <mergeCell ref="D244:D245"/>
    <mergeCell ref="D220:D221"/>
    <mergeCell ref="D216:D217"/>
    <mergeCell ref="B272:B273"/>
    <mergeCell ref="B277:B278"/>
    <mergeCell ref="B227:B230"/>
    <mergeCell ref="B250:B251"/>
    <mergeCell ref="E31:E32"/>
    <mergeCell ref="E35:E36"/>
    <mergeCell ref="D46:D47"/>
    <mergeCell ref="D58:D60"/>
    <mergeCell ref="D55:D57"/>
    <mergeCell ref="D51:D53"/>
    <mergeCell ref="D272:D273"/>
    <mergeCell ref="D277:D278"/>
    <mergeCell ref="D253:D254"/>
    <mergeCell ref="D263:D264"/>
    <mergeCell ref="D267:D268"/>
    <mergeCell ref="D250:D251"/>
    <mergeCell ref="D256:D257"/>
    <mergeCell ref="D172:D174"/>
    <mergeCell ref="E101:E102"/>
    <mergeCell ref="D141:D143"/>
    <mergeCell ref="D151:D153"/>
    <mergeCell ref="E83:E84"/>
    <mergeCell ref="E86:E87"/>
    <mergeCell ref="E89:E90"/>
    <mergeCell ref="D22:D24"/>
    <mergeCell ref="D25:D26"/>
    <mergeCell ref="E27:E28"/>
    <mergeCell ref="D33:D34"/>
    <mergeCell ref="D37:D38"/>
    <mergeCell ref="E39:E40"/>
    <mergeCell ref="D41:D42"/>
    <mergeCell ref="E49:E50"/>
    <mergeCell ref="E77:E78"/>
    <mergeCell ref="D83:D85"/>
    <mergeCell ref="D89:D91"/>
    <mergeCell ref="D129:D130"/>
    <mergeCell ref="D160:D161"/>
    <mergeCell ref="B198:B199"/>
    <mergeCell ref="E305:E306"/>
    <mergeCell ref="B345:B348"/>
    <mergeCell ref="B283:B285"/>
    <mergeCell ref="B302:B303"/>
    <mergeCell ref="A343:B343"/>
    <mergeCell ref="D259:D260"/>
    <mergeCell ref="D302:D303"/>
    <mergeCell ref="D292:D295"/>
    <mergeCell ref="E314:E315"/>
    <mergeCell ref="E292:E293"/>
    <mergeCell ref="E294:E295"/>
    <mergeCell ref="B253:B255"/>
    <mergeCell ref="B239:B240"/>
    <mergeCell ref="B259:B260"/>
    <mergeCell ref="E311:E312"/>
    <mergeCell ref="E302:E303"/>
    <mergeCell ref="D235:D236"/>
    <mergeCell ref="E277:E278"/>
    <mergeCell ref="D298:D299"/>
    <mergeCell ref="A322:A326"/>
    <mergeCell ref="A317:A321"/>
    <mergeCell ref="B369:B370"/>
    <mergeCell ref="D369:D370"/>
    <mergeCell ref="D354:D355"/>
    <mergeCell ref="D305:D306"/>
    <mergeCell ref="H325:H327"/>
    <mergeCell ref="D320:D321"/>
    <mergeCell ref="E320:E321"/>
    <mergeCell ref="H322:H324"/>
    <mergeCell ref="B311:B312"/>
    <mergeCell ref="H356:H358"/>
    <mergeCell ref="H359:H361"/>
    <mergeCell ref="B322:B327"/>
    <mergeCell ref="B317:B321"/>
    <mergeCell ref="C322:C324"/>
    <mergeCell ref="C320:C321"/>
    <mergeCell ref="C317:C319"/>
    <mergeCell ref="I108:I111"/>
    <mergeCell ref="H167:H170"/>
    <mergeCell ref="I122:I123"/>
    <mergeCell ref="I130:I131"/>
    <mergeCell ref="I134:I135"/>
    <mergeCell ref="D227:D228"/>
    <mergeCell ref="D231:D232"/>
    <mergeCell ref="D121:D122"/>
    <mergeCell ref="G120:G123"/>
    <mergeCell ref="H171:H183"/>
    <mergeCell ref="D224:D225"/>
    <mergeCell ref="E213:E214"/>
    <mergeCell ref="E200:E201"/>
    <mergeCell ref="D109:D110"/>
    <mergeCell ref="D113:D114"/>
    <mergeCell ref="G155:G157"/>
    <mergeCell ref="G164:G166"/>
    <mergeCell ref="G113:G115"/>
    <mergeCell ref="D155:D156"/>
    <mergeCell ref="H219:H222"/>
    <mergeCell ref="H223:H226"/>
    <mergeCell ref="I322:I324"/>
    <mergeCell ref="I319:I321"/>
    <mergeCell ref="I316:I318"/>
    <mergeCell ref="H319:H321"/>
    <mergeCell ref="H316:H318"/>
    <mergeCell ref="I161:I162"/>
    <mergeCell ref="I156:I157"/>
    <mergeCell ref="I165:I166"/>
    <mergeCell ref="G124:G127"/>
  </mergeCells>
  <phoneticPr fontId="2" type="noConversion"/>
  <hyperlinks>
    <hyperlink ref="G254" r:id="rId1"/>
  </hyperlinks>
  <pageMargins left="0.64" right="0.35433070866141703" top="0.74803149606299202" bottom="0.511811023622047" header="0.31496062992126" footer="0.31496062992126"/>
  <pageSetup paperSize="9" scale="67" firstPageNumber="131" orientation="landscape" useFirstPageNumber="1" horizontalDpi="4294967293" r:id="rId2"/>
  <headerFooter alignWithMargins="0"/>
  <rowBreaks count="8" manualBreakCount="8">
    <brk id="53" max="8" man="1"/>
    <brk id="103" max="8" man="1"/>
    <brk id="153" max="8" man="1"/>
    <brk id="195" max="8" man="1"/>
    <brk id="248" max="8" man="1"/>
    <brk id="295" max="8" man="1"/>
    <brk id="341" max="8" man="1"/>
    <brk id="380" max="8" man="1"/>
  </rowBreaks>
  <colBreaks count="1" manualBreakCount="1">
    <brk id="9" max="390" man="1"/>
  </colBreaks>
  <drawing r:id="rId3"/>
  <legacyDrawing r:id="rId4"/>
  <oleObjects>
    <mc:AlternateContent xmlns:mc="http://schemas.openxmlformats.org/markup-compatibility/2006">
      <mc:Choice Requires="x14">
        <oleObject progId="Equation.3" shapeId="2053" r:id="rId5">
          <objectPr defaultSize="0" autoPict="0" r:id="rId6">
            <anchor moveWithCells="1">
              <from>
                <xdr:col>12</xdr:col>
                <xdr:colOff>66675</xdr:colOff>
                <xdr:row>130</xdr:row>
                <xdr:rowOff>76200</xdr:rowOff>
              </from>
              <to>
                <xdr:col>12</xdr:col>
                <xdr:colOff>571500</xdr:colOff>
                <xdr:row>132</xdr:row>
                <xdr:rowOff>28575</xdr:rowOff>
              </to>
            </anchor>
          </objectPr>
        </oleObject>
      </mc:Choice>
      <mc:Fallback>
        <oleObject progId="Equation.3" shapeId="2053" r:id="rId5"/>
      </mc:Fallback>
    </mc:AlternateContent>
    <mc:AlternateContent xmlns:mc="http://schemas.openxmlformats.org/markup-compatibility/2006">
      <mc:Choice Requires="x14">
        <oleObject progId="Equation.3" shapeId="2054" r:id="rId7">
          <objectPr defaultSize="0" autoPict="0" r:id="rId8">
            <anchor moveWithCells="1">
              <from>
                <xdr:col>10</xdr:col>
                <xdr:colOff>152400</xdr:colOff>
                <xdr:row>132</xdr:row>
                <xdr:rowOff>142875</xdr:rowOff>
              </from>
              <to>
                <xdr:col>11</xdr:col>
                <xdr:colOff>361950</xdr:colOff>
                <xdr:row>133</xdr:row>
                <xdr:rowOff>180975</xdr:rowOff>
              </to>
            </anchor>
          </objectPr>
        </oleObject>
      </mc:Choice>
      <mc:Fallback>
        <oleObject progId="Equation.3" shapeId="2054" r:id="rId7"/>
      </mc:Fallback>
    </mc:AlternateContent>
    <mc:AlternateContent xmlns:mc="http://schemas.openxmlformats.org/markup-compatibility/2006">
      <mc:Choice Requires="x14">
        <oleObject progId="Equation.3" shapeId="2057" r:id="rId9">
          <objectPr defaultSize="0" autoPict="0" r:id="rId10">
            <anchor moveWithCells="1">
              <from>
                <xdr:col>10</xdr:col>
                <xdr:colOff>381000</xdr:colOff>
                <xdr:row>197</xdr:row>
                <xdr:rowOff>85725</xdr:rowOff>
              </from>
              <to>
                <xdr:col>12</xdr:col>
                <xdr:colOff>104775</xdr:colOff>
                <xdr:row>199</xdr:row>
                <xdr:rowOff>104775</xdr:rowOff>
              </to>
            </anchor>
          </objectPr>
        </oleObject>
      </mc:Choice>
      <mc:Fallback>
        <oleObject progId="Equation.3" shapeId="2057" r:id="rId9"/>
      </mc:Fallback>
    </mc:AlternateContent>
    <mc:AlternateContent xmlns:mc="http://schemas.openxmlformats.org/markup-compatibility/2006">
      <mc:Choice Requires="x14">
        <oleObject progId="Equation.3" shapeId="2058" r:id="rId11">
          <objectPr defaultSize="0" autoPict="0" r:id="rId12">
            <anchor moveWithCells="1">
              <from>
                <xdr:col>10</xdr:col>
                <xdr:colOff>304800</xdr:colOff>
                <xdr:row>201</xdr:row>
                <xdr:rowOff>133350</xdr:rowOff>
              </from>
              <to>
                <xdr:col>11</xdr:col>
                <xdr:colOff>552450</xdr:colOff>
                <xdr:row>204</xdr:row>
                <xdr:rowOff>47625</xdr:rowOff>
              </to>
            </anchor>
          </objectPr>
        </oleObject>
      </mc:Choice>
      <mc:Fallback>
        <oleObject progId="Equation.3" shapeId="2058" r:id="rId11"/>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V148"/>
  <sheetViews>
    <sheetView view="pageBreakPreview" topLeftCell="A76" zoomScale="80" zoomScaleSheetLayoutView="80" workbookViewId="0">
      <selection activeCell="V98" sqref="V98"/>
    </sheetView>
  </sheetViews>
  <sheetFormatPr defaultColWidth="10.28515625" defaultRowHeight="12.75"/>
  <cols>
    <col min="1" max="1" width="7" style="1" customWidth="1"/>
    <col min="2" max="2" width="22.85546875" style="1" customWidth="1"/>
    <col min="3" max="3" width="1.85546875" style="1" customWidth="1"/>
    <col min="4" max="14" width="9.140625" style="1"/>
    <col min="15" max="15" width="11.7109375" style="1" customWidth="1"/>
    <col min="16" max="16" width="1.42578125" style="1" customWidth="1"/>
    <col min="17" max="17" width="3.140625" style="1" customWidth="1"/>
    <col min="18" max="18" width="9.140625" style="1" customWidth="1"/>
    <col min="19" max="16384" width="10.28515625" style="1"/>
  </cols>
  <sheetData>
    <row r="1" spans="1:18" ht="18">
      <c r="A1" s="1120" t="s">
        <v>618</v>
      </c>
      <c r="B1" s="1120"/>
      <c r="C1" s="1120"/>
      <c r="D1" s="1120"/>
      <c r="E1" s="1120"/>
      <c r="F1" s="1120"/>
      <c r="G1" s="1120"/>
      <c r="H1" s="1120"/>
      <c r="I1" s="1120"/>
      <c r="J1" s="1120"/>
      <c r="K1" s="1120"/>
      <c r="L1" s="1120"/>
      <c r="M1" s="1120"/>
      <c r="N1" s="1120"/>
      <c r="O1" s="1120"/>
      <c r="P1" s="1120"/>
      <c r="Q1" s="1120"/>
    </row>
    <row r="2" spans="1:18" ht="18">
      <c r="A2" s="1120" t="s">
        <v>2825</v>
      </c>
      <c r="B2" s="1120"/>
      <c r="C2" s="1120"/>
      <c r="D2" s="1120"/>
      <c r="E2" s="1120"/>
      <c r="F2" s="1120"/>
      <c r="G2" s="1120"/>
      <c r="H2" s="1120"/>
      <c r="I2" s="1120"/>
      <c r="J2" s="1120"/>
      <c r="K2" s="1120"/>
      <c r="L2" s="1120"/>
      <c r="M2" s="1120"/>
      <c r="N2" s="1120"/>
      <c r="O2" s="1120"/>
      <c r="P2" s="1120"/>
      <c r="Q2" s="1120"/>
    </row>
    <row r="3" spans="1:18" ht="13.5" thickBot="1"/>
    <row r="4" spans="1:18" ht="12.75" customHeight="1">
      <c r="A4" s="1123" t="s">
        <v>229</v>
      </c>
      <c r="B4" s="1125" t="s">
        <v>106</v>
      </c>
      <c r="C4" s="1127" t="s">
        <v>614</v>
      </c>
      <c r="D4" s="1128"/>
      <c r="E4" s="1128"/>
      <c r="F4" s="1128"/>
      <c r="G4" s="1128"/>
      <c r="H4" s="1128"/>
      <c r="I4" s="1128"/>
      <c r="J4" s="1128"/>
      <c r="K4" s="1128"/>
      <c r="L4" s="1128"/>
      <c r="M4" s="1128"/>
      <c r="N4" s="1128"/>
      <c r="O4" s="1128"/>
      <c r="P4" s="1128"/>
      <c r="Q4" s="1129"/>
    </row>
    <row r="5" spans="1:18" ht="12.75" customHeight="1" thickBot="1">
      <c r="A5" s="1124"/>
      <c r="B5" s="1126"/>
      <c r="C5" s="1130"/>
      <c r="D5" s="1131"/>
      <c r="E5" s="1131"/>
      <c r="F5" s="1131"/>
      <c r="G5" s="1131"/>
      <c r="H5" s="1131"/>
      <c r="I5" s="1131"/>
      <c r="J5" s="1131"/>
      <c r="K5" s="1131"/>
      <c r="L5" s="1131"/>
      <c r="M5" s="1131"/>
      <c r="N5" s="1131"/>
      <c r="O5" s="1131"/>
      <c r="P5" s="1131"/>
      <c r="Q5" s="1132"/>
    </row>
    <row r="6" spans="1:18" customFormat="1" ht="14.25">
      <c r="A6" s="1755">
        <v>1</v>
      </c>
      <c r="B6" s="19" t="s">
        <v>329</v>
      </c>
      <c r="C6" s="20">
        <v>1</v>
      </c>
      <c r="D6" s="21" t="s">
        <v>835</v>
      </c>
      <c r="E6" s="1756"/>
      <c r="F6" s="1756"/>
      <c r="G6" s="1756"/>
      <c r="H6" s="1756"/>
      <c r="I6" s="1756"/>
      <c r="J6" s="1756"/>
      <c r="K6" s="1756"/>
      <c r="L6" s="1756"/>
      <c r="M6" s="1756"/>
      <c r="N6" s="1756"/>
      <c r="O6" s="1756"/>
      <c r="P6" s="1756"/>
      <c r="Q6" s="241"/>
      <c r="R6">
        <v>1</v>
      </c>
    </row>
    <row r="7" spans="1:18" customFormat="1" ht="14.25">
      <c r="A7" s="1755"/>
      <c r="B7" s="18"/>
      <c r="C7" s="20">
        <v>2</v>
      </c>
      <c r="D7" s="21" t="s">
        <v>836</v>
      </c>
      <c r="E7" s="1756"/>
      <c r="F7" s="1756"/>
      <c r="G7" s="1756"/>
      <c r="H7" s="1756"/>
      <c r="I7" s="1756"/>
      <c r="J7" s="1756"/>
      <c r="K7" s="1756"/>
      <c r="L7" s="1756"/>
      <c r="M7" s="1756"/>
      <c r="N7" s="1756"/>
      <c r="O7" s="1756"/>
      <c r="P7" s="1756"/>
      <c r="Q7" s="241"/>
      <c r="R7">
        <v>2</v>
      </c>
    </row>
    <row r="8" spans="1:18" customFormat="1" ht="12" customHeight="1">
      <c r="A8" s="1755"/>
      <c r="B8" s="18"/>
      <c r="C8" s="20">
        <v>3</v>
      </c>
      <c r="D8" s="21" t="s">
        <v>837</v>
      </c>
      <c r="E8" s="1756"/>
      <c r="F8" s="1756"/>
      <c r="G8" s="1756"/>
      <c r="H8" s="1756"/>
      <c r="I8" s="1756"/>
      <c r="J8" s="1756"/>
      <c r="K8" s="1756"/>
      <c r="L8" s="1756"/>
      <c r="M8" s="1756"/>
      <c r="N8" s="1756"/>
      <c r="O8" s="1756"/>
      <c r="P8" s="1756"/>
      <c r="Q8" s="241"/>
      <c r="R8">
        <v>3</v>
      </c>
    </row>
    <row r="9" spans="1:18" customFormat="1" ht="14.25">
      <c r="A9" s="1755"/>
      <c r="B9" s="18"/>
      <c r="C9" s="20">
        <v>4</v>
      </c>
      <c r="D9" s="21" t="s">
        <v>838</v>
      </c>
      <c r="E9" s="1756"/>
      <c r="F9" s="1756"/>
      <c r="G9" s="1756"/>
      <c r="H9" s="1756"/>
      <c r="I9" s="1756"/>
      <c r="J9" s="1756"/>
      <c r="K9" s="1756"/>
      <c r="L9" s="1756"/>
      <c r="M9" s="1756"/>
      <c r="N9" s="1756"/>
      <c r="O9" s="1756"/>
      <c r="P9" s="1756"/>
      <c r="Q9" s="241"/>
      <c r="R9">
        <v>4</v>
      </c>
    </row>
    <row r="10" spans="1:18" customFormat="1" ht="14.25">
      <c r="A10" s="1755"/>
      <c r="B10" s="18"/>
      <c r="C10" s="20">
        <v>5</v>
      </c>
      <c r="D10" s="21" t="s">
        <v>839</v>
      </c>
      <c r="E10" s="1756"/>
      <c r="F10" s="1756"/>
      <c r="G10" s="1756"/>
      <c r="H10" s="1756"/>
      <c r="I10" s="1756"/>
      <c r="J10" s="1756"/>
      <c r="K10" s="1756"/>
      <c r="L10" s="1756"/>
      <c r="M10" s="1756"/>
      <c r="N10" s="1756"/>
      <c r="O10" s="1756"/>
      <c r="P10" s="1756"/>
      <c r="Q10" s="241"/>
      <c r="R10">
        <v>5</v>
      </c>
    </row>
    <row r="11" spans="1:18" customFormat="1" ht="14.25">
      <c r="A11" s="1755"/>
      <c r="B11" s="18"/>
      <c r="C11" s="20">
        <v>6</v>
      </c>
      <c r="D11" s="21" t="s">
        <v>840</v>
      </c>
      <c r="E11" s="1756"/>
      <c r="F11" s="1756"/>
      <c r="G11" s="1756"/>
      <c r="H11" s="1756"/>
      <c r="I11" s="1756"/>
      <c r="J11" s="1756"/>
      <c r="K11" s="1756"/>
      <c r="L11" s="1756"/>
      <c r="M11" s="1756"/>
      <c r="N11" s="1756"/>
      <c r="O11" s="1756"/>
      <c r="P11" s="1756"/>
      <c r="Q11" s="241"/>
      <c r="R11">
        <v>6</v>
      </c>
    </row>
    <row r="12" spans="1:18" customFormat="1" ht="14.25">
      <c r="A12" s="1755"/>
      <c r="B12" s="18"/>
      <c r="C12" s="20">
        <v>7</v>
      </c>
      <c r="D12" s="21" t="s">
        <v>841</v>
      </c>
      <c r="E12" s="1756"/>
      <c r="F12" s="1756"/>
      <c r="G12" s="1756"/>
      <c r="H12" s="1756"/>
      <c r="I12" s="1756"/>
      <c r="J12" s="1756"/>
      <c r="K12" s="1756"/>
      <c r="L12" s="1756"/>
      <c r="M12" s="1756"/>
      <c r="N12" s="1756"/>
      <c r="O12" s="1756"/>
      <c r="P12" s="1756"/>
      <c r="Q12" s="241"/>
      <c r="R12">
        <v>7</v>
      </c>
    </row>
    <row r="13" spans="1:18" customFormat="1" ht="14.25">
      <c r="A13" s="1755"/>
      <c r="B13" s="18"/>
      <c r="C13" s="20">
        <v>8</v>
      </c>
      <c r="D13" s="21" t="s">
        <v>842</v>
      </c>
      <c r="E13" s="1756"/>
      <c r="F13" s="1756"/>
      <c r="G13" s="1756"/>
      <c r="H13" s="1756"/>
      <c r="I13" s="1756"/>
      <c r="J13" s="1756"/>
      <c r="K13" s="1756"/>
      <c r="L13" s="1756"/>
      <c r="M13" s="1756"/>
      <c r="N13" s="1756"/>
      <c r="O13" s="1756"/>
      <c r="P13" s="1756"/>
      <c r="Q13" s="241"/>
      <c r="R13">
        <v>8</v>
      </c>
    </row>
    <row r="14" spans="1:18" customFormat="1" ht="14.25">
      <c r="A14" s="1755"/>
      <c r="B14" s="18"/>
      <c r="C14" s="20">
        <v>9</v>
      </c>
      <c r="D14" s="21" t="s">
        <v>843</v>
      </c>
      <c r="E14" s="1756"/>
      <c r="F14" s="1756"/>
      <c r="G14" s="1756"/>
      <c r="H14" s="1756"/>
      <c r="I14" s="1756"/>
      <c r="J14" s="1756"/>
      <c r="K14" s="1756"/>
      <c r="L14" s="1756"/>
      <c r="M14" s="1756"/>
      <c r="N14" s="1756"/>
      <c r="O14" s="1756"/>
      <c r="P14" s="1756"/>
      <c r="Q14" s="241"/>
      <c r="R14">
        <v>9</v>
      </c>
    </row>
    <row r="15" spans="1:18" customFormat="1" ht="14.25">
      <c r="A15" s="1755"/>
      <c r="B15" s="18"/>
      <c r="C15" s="20">
        <v>10</v>
      </c>
      <c r="D15" s="21" t="s">
        <v>844</v>
      </c>
      <c r="E15" s="1756"/>
      <c r="F15" s="1756"/>
      <c r="G15" s="1756"/>
      <c r="H15" s="1756"/>
      <c r="I15" s="1756"/>
      <c r="J15" s="1756"/>
      <c r="K15" s="1756"/>
      <c r="L15" s="1756"/>
      <c r="M15" s="1756"/>
      <c r="N15" s="1756"/>
      <c r="O15" s="1756"/>
      <c r="P15" s="1756"/>
      <c r="Q15" s="241"/>
      <c r="R15">
        <v>10</v>
      </c>
    </row>
    <row r="16" spans="1:18" customFormat="1" ht="14.25">
      <c r="A16" s="1755"/>
      <c r="B16" s="18"/>
      <c r="C16" s="20">
        <v>11</v>
      </c>
      <c r="D16" s="21" t="s">
        <v>845</v>
      </c>
      <c r="E16" s="1756"/>
      <c r="F16" s="1756"/>
      <c r="G16" s="1756"/>
      <c r="H16" s="1756"/>
      <c r="I16" s="1756"/>
      <c r="J16" s="1756"/>
      <c r="K16" s="1756"/>
      <c r="L16" s="1756"/>
      <c r="M16" s="1756"/>
      <c r="N16" s="1756"/>
      <c r="O16" s="1756"/>
      <c r="P16" s="1756"/>
      <c r="Q16" s="241"/>
      <c r="R16">
        <v>11</v>
      </c>
    </row>
    <row r="17" spans="1:18" customFormat="1" ht="14.25">
      <c r="A17" s="1755"/>
      <c r="B17" s="18"/>
      <c r="C17" s="20">
        <v>12</v>
      </c>
      <c r="D17" s="21" t="s">
        <v>846</v>
      </c>
      <c r="E17" s="1756"/>
      <c r="F17" s="1756"/>
      <c r="G17" s="1756"/>
      <c r="H17" s="1756"/>
      <c r="I17" s="1756"/>
      <c r="J17" s="1756"/>
      <c r="K17" s="1756"/>
      <c r="L17" s="1756"/>
      <c r="M17" s="1756"/>
      <c r="N17" s="1756"/>
      <c r="O17" s="1756"/>
      <c r="P17" s="1756"/>
      <c r="Q17" s="241"/>
      <c r="R17">
        <v>12</v>
      </c>
    </row>
    <row r="18" spans="1:18" customFormat="1" ht="14.25">
      <c r="A18" s="1755"/>
      <c r="B18" s="18"/>
      <c r="C18" s="20">
        <v>13</v>
      </c>
      <c r="D18" s="21" t="s">
        <v>847</v>
      </c>
      <c r="E18" s="1756"/>
      <c r="F18" s="1756"/>
      <c r="G18" s="1756"/>
      <c r="H18" s="1756"/>
      <c r="I18" s="1756"/>
      <c r="J18" s="1756"/>
      <c r="K18" s="1756"/>
      <c r="L18" s="1756"/>
      <c r="M18" s="1756"/>
      <c r="N18" s="1756"/>
      <c r="O18" s="1756"/>
      <c r="P18" s="1756"/>
      <c r="Q18" s="241"/>
      <c r="R18">
        <v>13</v>
      </c>
    </row>
    <row r="19" spans="1:18" customFormat="1" ht="14.25">
      <c r="A19" s="1755"/>
      <c r="B19" s="18"/>
      <c r="C19" s="20">
        <v>14</v>
      </c>
      <c r="D19" s="21" t="s">
        <v>848</v>
      </c>
      <c r="E19" s="1756"/>
      <c r="F19" s="1756"/>
      <c r="G19" s="1756"/>
      <c r="H19" s="1756"/>
      <c r="I19" s="1756"/>
      <c r="J19" s="1756"/>
      <c r="K19" s="1756"/>
      <c r="L19" s="1756"/>
      <c r="M19" s="1756"/>
      <c r="N19" s="1756"/>
      <c r="O19" s="1756"/>
      <c r="P19" s="1756"/>
      <c r="Q19" s="241"/>
      <c r="R19">
        <v>14</v>
      </c>
    </row>
    <row r="20" spans="1:18" customFormat="1" ht="14.25">
      <c r="A20" s="1755"/>
      <c r="B20" s="18"/>
      <c r="C20" s="20">
        <v>15</v>
      </c>
      <c r="D20" s="21" t="s">
        <v>849</v>
      </c>
      <c r="E20" s="1756"/>
      <c r="F20" s="1756"/>
      <c r="G20" s="1756"/>
      <c r="H20" s="1756"/>
      <c r="I20" s="1756"/>
      <c r="J20" s="1756"/>
      <c r="K20" s="1756"/>
      <c r="L20" s="1756"/>
      <c r="M20" s="1756"/>
      <c r="N20" s="1756"/>
      <c r="O20" s="1756"/>
      <c r="P20" s="1756"/>
      <c r="Q20" s="241"/>
      <c r="R20">
        <v>15</v>
      </c>
    </row>
    <row r="21" spans="1:18" customFormat="1" ht="14.25">
      <c r="A21" s="1755"/>
      <c r="B21" s="18"/>
      <c r="C21" s="20">
        <v>16</v>
      </c>
      <c r="D21" s="21" t="s">
        <v>850</v>
      </c>
      <c r="E21" s="1756"/>
      <c r="F21" s="1756"/>
      <c r="G21" s="1756"/>
      <c r="H21" s="1756"/>
      <c r="I21" s="1756"/>
      <c r="J21" s="1756"/>
      <c r="K21" s="1756"/>
      <c r="L21" s="1756"/>
      <c r="M21" s="1756"/>
      <c r="N21" s="1756"/>
      <c r="O21" s="1756"/>
      <c r="P21" s="1756"/>
      <c r="Q21" s="241"/>
      <c r="R21">
        <v>16</v>
      </c>
    </row>
    <row r="22" spans="1:18" customFormat="1" ht="14.25">
      <c r="A22" s="1755"/>
      <c r="B22" s="18"/>
      <c r="C22" s="20">
        <v>17</v>
      </c>
      <c r="D22" s="21" t="s">
        <v>851</v>
      </c>
      <c r="E22" s="1756"/>
      <c r="F22" s="1756"/>
      <c r="G22" s="1756"/>
      <c r="H22" s="1756"/>
      <c r="I22" s="1756"/>
      <c r="J22" s="1756"/>
      <c r="K22" s="1756"/>
      <c r="L22" s="1756"/>
      <c r="M22" s="1756"/>
      <c r="N22" s="1756"/>
      <c r="O22" s="1756"/>
      <c r="P22" s="1756"/>
      <c r="Q22" s="241"/>
      <c r="R22">
        <v>17</v>
      </c>
    </row>
    <row r="23" spans="1:18" customFormat="1" ht="14.25">
      <c r="A23" s="1755"/>
      <c r="B23" s="18"/>
      <c r="C23" s="20">
        <v>18</v>
      </c>
      <c r="D23" s="21" t="s">
        <v>852</v>
      </c>
      <c r="E23" s="1756"/>
      <c r="F23" s="1756"/>
      <c r="G23" s="1756"/>
      <c r="H23" s="1756"/>
      <c r="I23" s="1756"/>
      <c r="J23" s="1756"/>
      <c r="K23" s="1756"/>
      <c r="L23" s="1756"/>
      <c r="M23" s="1756"/>
      <c r="N23" s="1756"/>
      <c r="O23" s="1756"/>
      <c r="P23" s="1756"/>
      <c r="Q23" s="241"/>
      <c r="R23">
        <v>18</v>
      </c>
    </row>
    <row r="24" spans="1:18" customFormat="1" ht="14.25">
      <c r="A24" s="1755"/>
      <c r="B24" s="18"/>
      <c r="C24" s="20">
        <v>19</v>
      </c>
      <c r="D24" s="21" t="s">
        <v>853</v>
      </c>
      <c r="E24" s="1756"/>
      <c r="F24" s="1756"/>
      <c r="G24" s="1756"/>
      <c r="H24" s="1756"/>
      <c r="I24" s="1756"/>
      <c r="J24" s="1756"/>
      <c r="K24" s="1756"/>
      <c r="L24" s="1756"/>
      <c r="M24" s="1756"/>
      <c r="N24" s="1756"/>
      <c r="O24" s="1756"/>
      <c r="P24" s="1756"/>
      <c r="Q24" s="241"/>
      <c r="R24">
        <v>19</v>
      </c>
    </row>
    <row r="25" spans="1:18" customFormat="1" ht="14.25">
      <c r="A25" s="1755"/>
      <c r="B25" s="18"/>
      <c r="C25" s="20">
        <v>20</v>
      </c>
      <c r="D25" s="21" t="s">
        <v>854</v>
      </c>
      <c r="E25" s="1756"/>
      <c r="F25" s="1756"/>
      <c r="G25" s="1756"/>
      <c r="H25" s="1756"/>
      <c r="I25" s="1756"/>
      <c r="J25" s="1756"/>
      <c r="K25" s="1756"/>
      <c r="L25" s="1756"/>
      <c r="M25" s="1756"/>
      <c r="N25" s="1756"/>
      <c r="O25" s="1756"/>
      <c r="P25" s="1756"/>
      <c r="Q25" s="241"/>
      <c r="R25">
        <v>20</v>
      </c>
    </row>
    <row r="26" spans="1:18" customFormat="1" ht="14.25">
      <c r="A26" s="1755"/>
      <c r="B26" s="18"/>
      <c r="C26" s="20">
        <v>21</v>
      </c>
      <c r="D26" s="21" t="s">
        <v>855</v>
      </c>
      <c r="E26" s="1756"/>
      <c r="F26" s="1756"/>
      <c r="G26" s="1756"/>
      <c r="H26" s="1756"/>
      <c r="I26" s="1756"/>
      <c r="J26" s="1756"/>
      <c r="K26" s="1756"/>
      <c r="L26" s="1756"/>
      <c r="M26" s="1756"/>
      <c r="N26" s="1756"/>
      <c r="O26" s="1756"/>
      <c r="P26" s="1756"/>
      <c r="Q26" s="241"/>
      <c r="R26">
        <v>21</v>
      </c>
    </row>
    <row r="27" spans="1:18" customFormat="1" ht="14.25">
      <c r="A27" s="1755"/>
      <c r="B27" s="18"/>
      <c r="C27" s="20">
        <v>22</v>
      </c>
      <c r="D27" s="21" t="s">
        <v>856</v>
      </c>
      <c r="E27" s="1756"/>
      <c r="F27" s="1756"/>
      <c r="G27" s="1756"/>
      <c r="H27" s="1756"/>
      <c r="I27" s="1756"/>
      <c r="J27" s="1756"/>
      <c r="K27" s="1756"/>
      <c r="L27" s="1756"/>
      <c r="M27" s="1756"/>
      <c r="N27" s="1756"/>
      <c r="O27" s="1756"/>
      <c r="P27" s="1756"/>
      <c r="Q27" s="241"/>
      <c r="R27">
        <v>22</v>
      </c>
    </row>
    <row r="28" spans="1:18" customFormat="1" ht="14.25">
      <c r="A28" s="1755"/>
      <c r="B28" s="18"/>
      <c r="C28" s="20">
        <v>23</v>
      </c>
      <c r="D28" s="21" t="s">
        <v>857</v>
      </c>
      <c r="E28" s="1756"/>
      <c r="F28" s="1756"/>
      <c r="G28" s="1756"/>
      <c r="H28" s="1756"/>
      <c r="I28" s="1756"/>
      <c r="J28" s="1756"/>
      <c r="K28" s="1756"/>
      <c r="L28" s="1756"/>
      <c r="M28" s="1756"/>
      <c r="N28" s="1756"/>
      <c r="O28" s="1756"/>
      <c r="P28" s="1756"/>
      <c r="Q28" s="241"/>
      <c r="R28">
        <v>23</v>
      </c>
    </row>
    <row r="29" spans="1:18" customFormat="1" ht="14.25">
      <c r="A29" s="1755"/>
      <c r="B29" s="18"/>
      <c r="C29" s="20">
        <v>24</v>
      </c>
      <c r="D29" s="21" t="s">
        <v>858</v>
      </c>
      <c r="E29" s="1756"/>
      <c r="F29" s="1756"/>
      <c r="G29" s="1756"/>
      <c r="H29" s="1756"/>
      <c r="I29" s="1756"/>
      <c r="J29" s="1756"/>
      <c r="K29" s="1756"/>
      <c r="L29" s="1756"/>
      <c r="M29" s="1756"/>
      <c r="N29" s="1756"/>
      <c r="O29" s="1756"/>
      <c r="P29" s="1756"/>
      <c r="Q29" s="241"/>
      <c r="R29">
        <v>24</v>
      </c>
    </row>
    <row r="30" spans="1:18" customFormat="1" ht="14.25">
      <c r="A30" s="1755"/>
      <c r="B30" s="18"/>
      <c r="C30" s="20">
        <v>25</v>
      </c>
      <c r="D30" s="21" t="s">
        <v>859</v>
      </c>
      <c r="E30" s="1756"/>
      <c r="F30" s="1756"/>
      <c r="G30" s="1756"/>
      <c r="H30" s="1756"/>
      <c r="I30" s="1756"/>
      <c r="J30" s="1756"/>
      <c r="K30" s="1756"/>
      <c r="L30" s="1756"/>
      <c r="M30" s="1756"/>
      <c r="N30" s="1756"/>
      <c r="O30" s="1756"/>
      <c r="P30" s="1756"/>
      <c r="Q30" s="241"/>
      <c r="R30">
        <v>25</v>
      </c>
    </row>
    <row r="31" spans="1:18" customFormat="1" ht="14.25">
      <c r="A31" s="1755"/>
      <c r="B31" s="18"/>
      <c r="C31" s="20">
        <v>26</v>
      </c>
      <c r="D31" s="21" t="s">
        <v>860</v>
      </c>
      <c r="E31" s="1756"/>
      <c r="F31" s="1756"/>
      <c r="G31" s="1756"/>
      <c r="H31" s="1756"/>
      <c r="I31" s="1756"/>
      <c r="J31" s="1756"/>
      <c r="K31" s="1756"/>
      <c r="L31" s="1756"/>
      <c r="M31" s="1756"/>
      <c r="N31" s="1756"/>
      <c r="O31" s="1756"/>
      <c r="P31" s="1756"/>
      <c r="Q31" s="241"/>
      <c r="R31">
        <v>26</v>
      </c>
    </row>
    <row r="32" spans="1:18" customFormat="1" ht="14.25">
      <c r="A32" s="1755"/>
      <c r="B32" s="18"/>
      <c r="C32" s="20">
        <v>27</v>
      </c>
      <c r="D32" s="21" t="s">
        <v>861</v>
      </c>
      <c r="E32" s="1756"/>
      <c r="F32" s="1756"/>
      <c r="G32" s="1756"/>
      <c r="H32" s="1756"/>
      <c r="I32" s="1756"/>
      <c r="J32" s="1756"/>
      <c r="K32" s="1756"/>
      <c r="L32" s="1756"/>
      <c r="M32" s="1756"/>
      <c r="N32" s="1756"/>
      <c r="O32" s="1756"/>
      <c r="P32" s="1756"/>
      <c r="Q32" s="241"/>
      <c r="R32">
        <v>27</v>
      </c>
    </row>
    <row r="33" spans="1:18" customFormat="1" ht="14.25">
      <c r="A33" s="1755"/>
      <c r="B33" s="18"/>
      <c r="C33" s="20">
        <v>28</v>
      </c>
      <c r="D33" s="21" t="s">
        <v>862</v>
      </c>
      <c r="E33" s="1756"/>
      <c r="F33" s="1756"/>
      <c r="G33" s="1756"/>
      <c r="H33" s="1756"/>
      <c r="I33" s="1756"/>
      <c r="J33" s="1756"/>
      <c r="K33" s="1756"/>
      <c r="L33" s="1756"/>
      <c r="M33" s="1756"/>
      <c r="N33" s="1756"/>
      <c r="O33" s="1756"/>
      <c r="P33" s="1756"/>
      <c r="Q33" s="241"/>
      <c r="R33">
        <v>28</v>
      </c>
    </row>
    <row r="34" spans="1:18" customFormat="1" ht="14.25">
      <c r="A34" s="1755"/>
      <c r="B34" s="18"/>
      <c r="C34" s="20">
        <v>29</v>
      </c>
      <c r="D34" s="21" t="s">
        <v>863</v>
      </c>
      <c r="E34" s="1756"/>
      <c r="F34" s="1756"/>
      <c r="G34" s="1756"/>
      <c r="H34" s="1756"/>
      <c r="I34" s="1756"/>
      <c r="J34" s="1756"/>
      <c r="K34" s="1756"/>
      <c r="L34" s="1756"/>
      <c r="M34" s="1756"/>
      <c r="N34" s="1756"/>
      <c r="O34" s="1756"/>
      <c r="P34" s="1756"/>
      <c r="Q34" s="241"/>
      <c r="R34">
        <v>29</v>
      </c>
    </row>
    <row r="35" spans="1:18" customFormat="1" ht="14.25">
      <c r="A35" s="1755"/>
      <c r="B35" s="18"/>
      <c r="C35" s="20">
        <v>30</v>
      </c>
      <c r="D35" s="21" t="s">
        <v>864</v>
      </c>
      <c r="E35" s="1756"/>
      <c r="F35" s="1756"/>
      <c r="G35" s="1756"/>
      <c r="H35" s="1756"/>
      <c r="I35" s="1756"/>
      <c r="J35" s="1756"/>
      <c r="K35" s="1756"/>
      <c r="L35" s="1756"/>
      <c r="M35" s="1756"/>
      <c r="N35" s="1756"/>
      <c r="O35" s="1756"/>
      <c r="P35" s="1756"/>
      <c r="Q35" s="241"/>
      <c r="R35">
        <v>30</v>
      </c>
    </row>
    <row r="36" spans="1:18" customFormat="1" ht="14.25">
      <c r="A36" s="1755"/>
      <c r="B36" s="18"/>
      <c r="C36" s="20">
        <v>31</v>
      </c>
      <c r="D36" s="21" t="s">
        <v>865</v>
      </c>
      <c r="E36" s="1756"/>
      <c r="F36" s="1756"/>
      <c r="G36" s="1756"/>
      <c r="H36" s="1756"/>
      <c r="I36" s="1756"/>
      <c r="J36" s="1756"/>
      <c r="K36" s="1756"/>
      <c r="L36" s="1756"/>
      <c r="M36" s="1756"/>
      <c r="N36" s="1756"/>
      <c r="O36" s="1756"/>
      <c r="P36" s="1756"/>
      <c r="Q36" s="241"/>
      <c r="R36">
        <v>31</v>
      </c>
    </row>
    <row r="37" spans="1:18" customFormat="1" ht="14.25">
      <c r="A37" s="1755"/>
      <c r="B37" s="18"/>
      <c r="C37" s="20">
        <v>32</v>
      </c>
      <c r="D37" s="21" t="s">
        <v>866</v>
      </c>
      <c r="E37" s="1756"/>
      <c r="F37" s="1756"/>
      <c r="G37" s="1756"/>
      <c r="H37" s="1756"/>
      <c r="I37" s="1756"/>
      <c r="J37" s="1756"/>
      <c r="K37" s="1756"/>
      <c r="L37" s="1756"/>
      <c r="M37" s="1756"/>
      <c r="N37" s="1756"/>
      <c r="O37" s="1756"/>
      <c r="P37" s="1756"/>
      <c r="Q37" s="241"/>
      <c r="R37">
        <v>32</v>
      </c>
    </row>
    <row r="38" spans="1:18" customFormat="1" ht="14.25">
      <c r="A38" s="1755"/>
      <c r="B38" s="18"/>
      <c r="C38" s="20">
        <v>33</v>
      </c>
      <c r="D38" s="21" t="s">
        <v>867</v>
      </c>
      <c r="E38" s="1756"/>
      <c r="F38" s="1756"/>
      <c r="G38" s="1756"/>
      <c r="H38" s="1756"/>
      <c r="I38" s="1756"/>
      <c r="J38" s="1756"/>
      <c r="K38" s="1756"/>
      <c r="L38" s="1756"/>
      <c r="M38" s="1756"/>
      <c r="N38" s="1756"/>
      <c r="O38" s="1756"/>
      <c r="P38" s="1756"/>
      <c r="Q38" s="241"/>
      <c r="R38">
        <v>33</v>
      </c>
    </row>
    <row r="39" spans="1:18" customFormat="1" ht="14.25">
      <c r="A39" s="1755"/>
      <c r="B39" s="18"/>
      <c r="C39" s="20">
        <v>34</v>
      </c>
      <c r="D39" s="21" t="s">
        <v>868</v>
      </c>
      <c r="E39" s="1756"/>
      <c r="F39" s="1756"/>
      <c r="G39" s="1756"/>
      <c r="H39" s="1756"/>
      <c r="I39" s="1756"/>
      <c r="J39" s="1756"/>
      <c r="K39" s="1756"/>
      <c r="L39" s="1756"/>
      <c r="M39" s="1756"/>
      <c r="N39" s="1756"/>
      <c r="O39" s="1756"/>
      <c r="P39" s="1756"/>
      <c r="Q39" s="241"/>
      <c r="R39">
        <v>34</v>
      </c>
    </row>
    <row r="40" spans="1:18" customFormat="1" ht="15" thickBot="1">
      <c r="A40" s="1774"/>
      <c r="B40" s="1775"/>
      <c r="C40" s="1776">
        <v>35</v>
      </c>
      <c r="D40" s="1777" t="s">
        <v>869</v>
      </c>
      <c r="E40" s="239"/>
      <c r="F40" s="239"/>
      <c r="G40" s="239"/>
      <c r="H40" s="239"/>
      <c r="I40" s="239"/>
      <c r="J40" s="239"/>
      <c r="K40" s="239"/>
      <c r="L40" s="239"/>
      <c r="M40" s="239"/>
      <c r="N40" s="239"/>
      <c r="O40" s="239"/>
      <c r="P40" s="239"/>
      <c r="Q40" s="240"/>
      <c r="R40">
        <v>35</v>
      </c>
    </row>
    <row r="41" spans="1:18" ht="12.75" customHeight="1">
      <c r="A41" s="1123" t="s">
        <v>229</v>
      </c>
      <c r="B41" s="1125" t="s">
        <v>106</v>
      </c>
      <c r="C41" s="1127" t="s">
        <v>614</v>
      </c>
      <c r="D41" s="1128"/>
      <c r="E41" s="1128"/>
      <c r="F41" s="1128"/>
      <c r="G41" s="1128"/>
      <c r="H41" s="1128"/>
      <c r="I41" s="1128"/>
      <c r="J41" s="1128"/>
      <c r="K41" s="1128"/>
      <c r="L41" s="1128"/>
      <c r="M41" s="1128"/>
      <c r="N41" s="1128"/>
      <c r="O41" s="1128"/>
      <c r="P41" s="1128"/>
      <c r="Q41" s="1129"/>
    </row>
    <row r="42" spans="1:18" ht="12.75" customHeight="1" thickBot="1">
      <c r="A42" s="1124"/>
      <c r="B42" s="1126"/>
      <c r="C42" s="1130"/>
      <c r="D42" s="1131"/>
      <c r="E42" s="1131"/>
      <c r="F42" s="1131"/>
      <c r="G42" s="1131"/>
      <c r="H42" s="1131"/>
      <c r="I42" s="1131"/>
      <c r="J42" s="1131"/>
      <c r="K42" s="1131"/>
      <c r="L42" s="1131"/>
      <c r="M42" s="1131"/>
      <c r="N42" s="1131"/>
      <c r="O42" s="1131"/>
      <c r="P42" s="1131"/>
      <c r="Q42" s="1132"/>
    </row>
    <row r="43" spans="1:18" customFormat="1" ht="14.25">
      <c r="A43" s="1755"/>
      <c r="B43" s="18"/>
      <c r="C43" s="20">
        <v>36</v>
      </c>
      <c r="D43" s="21" t="s">
        <v>870</v>
      </c>
      <c r="E43" s="1756"/>
      <c r="F43" s="1756"/>
      <c r="G43" s="1756"/>
      <c r="H43" s="1756"/>
      <c r="I43" s="1756"/>
      <c r="J43" s="1756"/>
      <c r="K43" s="1756"/>
      <c r="L43" s="1756"/>
      <c r="M43" s="1756"/>
      <c r="N43" s="1756"/>
      <c r="O43" s="1756"/>
      <c r="P43" s="1756"/>
      <c r="Q43" s="241"/>
      <c r="R43">
        <v>36</v>
      </c>
    </row>
    <row r="44" spans="1:18" customFormat="1" ht="14.25">
      <c r="A44" s="1755"/>
      <c r="B44" s="18"/>
      <c r="C44" s="20">
        <v>37</v>
      </c>
      <c r="D44" s="21" t="s">
        <v>871</v>
      </c>
      <c r="E44" s="1756"/>
      <c r="F44" s="1756"/>
      <c r="G44" s="1756"/>
      <c r="H44" s="1756"/>
      <c r="I44" s="1756"/>
      <c r="J44" s="1756"/>
      <c r="K44" s="1756"/>
      <c r="L44" s="1756"/>
      <c r="M44" s="1756"/>
      <c r="N44" s="1756"/>
      <c r="O44" s="1756"/>
      <c r="P44" s="1756"/>
      <c r="Q44" s="241"/>
      <c r="R44">
        <v>37</v>
      </c>
    </row>
    <row r="45" spans="1:18" customFormat="1" ht="14.25">
      <c r="A45" s="1755"/>
      <c r="B45" s="18"/>
      <c r="C45" s="20">
        <v>38</v>
      </c>
      <c r="D45" s="21" t="s">
        <v>872</v>
      </c>
      <c r="E45" s="1756"/>
      <c r="F45" s="1756"/>
      <c r="G45" s="1756"/>
      <c r="H45" s="1756"/>
      <c r="I45" s="1756"/>
      <c r="J45" s="1756"/>
      <c r="K45" s="1756"/>
      <c r="L45" s="1756"/>
      <c r="M45" s="1756"/>
      <c r="N45" s="1756"/>
      <c r="O45" s="1756"/>
      <c r="P45" s="1756"/>
      <c r="Q45" s="241"/>
      <c r="R45">
        <v>38</v>
      </c>
    </row>
    <row r="46" spans="1:18" customFormat="1" ht="14.25">
      <c r="A46" s="1755"/>
      <c r="B46" s="18"/>
      <c r="C46" s="20">
        <v>39</v>
      </c>
      <c r="D46" s="21" t="s">
        <v>873</v>
      </c>
      <c r="E46" s="1756"/>
      <c r="F46" s="1756"/>
      <c r="G46" s="1756"/>
      <c r="H46" s="1756"/>
      <c r="I46" s="1756"/>
      <c r="J46" s="1756"/>
      <c r="K46" s="1756"/>
      <c r="L46" s="1756"/>
      <c r="M46" s="1756"/>
      <c r="N46" s="1756"/>
      <c r="O46" s="1756"/>
      <c r="P46" s="1756"/>
      <c r="Q46" s="241"/>
      <c r="R46">
        <v>39</v>
      </c>
    </row>
    <row r="47" spans="1:18" customFormat="1" ht="14.25">
      <c r="A47" s="1755"/>
      <c r="B47" s="18"/>
      <c r="C47" s="20">
        <v>40</v>
      </c>
      <c r="D47" s="21" t="s">
        <v>874</v>
      </c>
      <c r="E47" s="1756"/>
      <c r="F47" s="1756"/>
      <c r="G47" s="1756"/>
      <c r="H47" s="1756"/>
      <c r="I47" s="1756"/>
      <c r="J47" s="1756"/>
      <c r="K47" s="1756"/>
      <c r="L47" s="1756"/>
      <c r="M47" s="1756"/>
      <c r="N47" s="1756"/>
      <c r="O47" s="1756"/>
      <c r="P47" s="1756"/>
      <c r="Q47" s="241"/>
      <c r="R47">
        <v>40</v>
      </c>
    </row>
    <row r="48" spans="1:18" customFormat="1" ht="14.25">
      <c r="A48" s="1755"/>
      <c r="B48" s="18"/>
      <c r="C48" s="20">
        <v>41</v>
      </c>
      <c r="D48" s="21" t="s">
        <v>875</v>
      </c>
      <c r="E48" s="1756"/>
      <c r="F48" s="1756"/>
      <c r="G48" s="1756"/>
      <c r="H48" s="1756"/>
      <c r="I48" s="1756"/>
      <c r="J48" s="1756"/>
      <c r="K48" s="1756"/>
      <c r="L48" s="1756"/>
      <c r="M48" s="1756"/>
      <c r="N48" s="1756"/>
      <c r="O48" s="1756"/>
      <c r="P48" s="1756"/>
      <c r="Q48" s="241"/>
      <c r="R48">
        <v>41</v>
      </c>
    </row>
    <row r="49" spans="1:18" customFormat="1" ht="14.25">
      <c r="A49" s="1755"/>
      <c r="B49" s="18"/>
      <c r="C49" s="20">
        <v>42</v>
      </c>
      <c r="D49" s="21" t="s">
        <v>876</v>
      </c>
      <c r="E49" s="1756"/>
      <c r="F49" s="1756"/>
      <c r="G49" s="1756"/>
      <c r="H49" s="1756"/>
      <c r="I49" s="1756"/>
      <c r="J49" s="1756"/>
      <c r="K49" s="1756"/>
      <c r="L49" s="1756"/>
      <c r="M49" s="1756"/>
      <c r="N49" s="1756"/>
      <c r="O49" s="1756"/>
      <c r="P49" s="1756"/>
      <c r="Q49" s="241"/>
      <c r="R49">
        <v>42</v>
      </c>
    </row>
    <row r="50" spans="1:18" customFormat="1" ht="14.25">
      <c r="A50" s="1755"/>
      <c r="B50" s="18"/>
      <c r="C50" s="20">
        <v>43</v>
      </c>
      <c r="D50" s="21" t="s">
        <v>877</v>
      </c>
      <c r="E50" s="1756"/>
      <c r="F50" s="1756"/>
      <c r="G50" s="1756"/>
      <c r="H50" s="1756"/>
      <c r="I50" s="1756"/>
      <c r="J50" s="1756"/>
      <c r="K50" s="1756"/>
      <c r="L50" s="1756"/>
      <c r="M50" s="1756"/>
      <c r="N50" s="1756"/>
      <c r="O50" s="1756"/>
      <c r="P50" s="1756"/>
      <c r="Q50" s="241"/>
      <c r="R50">
        <v>43</v>
      </c>
    </row>
    <row r="51" spans="1:18" customFormat="1" ht="14.25">
      <c r="A51" s="1755"/>
      <c r="B51" s="18"/>
      <c r="C51" s="20">
        <v>44</v>
      </c>
      <c r="D51" s="21" t="s">
        <v>878</v>
      </c>
      <c r="E51" s="1756"/>
      <c r="F51" s="1756"/>
      <c r="G51" s="1756"/>
      <c r="H51" s="1756"/>
      <c r="I51" s="1756"/>
      <c r="J51" s="1756"/>
      <c r="K51" s="1756"/>
      <c r="L51" s="1756"/>
      <c r="M51" s="1756"/>
      <c r="N51" s="1756"/>
      <c r="O51" s="1756"/>
      <c r="P51" s="1756"/>
      <c r="Q51" s="241"/>
      <c r="R51">
        <v>44</v>
      </c>
    </row>
    <row r="52" spans="1:18" customFormat="1" ht="14.25">
      <c r="A52" s="1755"/>
      <c r="B52" s="18"/>
      <c r="C52" s="20">
        <v>45</v>
      </c>
      <c r="D52" s="21" t="s">
        <v>879</v>
      </c>
      <c r="E52" s="1756"/>
      <c r="F52" s="1756"/>
      <c r="G52" s="1756"/>
      <c r="H52" s="1756"/>
      <c r="I52" s="1756"/>
      <c r="J52" s="1756"/>
      <c r="K52" s="1756"/>
      <c r="L52" s="1756"/>
      <c r="M52" s="1756"/>
      <c r="N52" s="1756"/>
      <c r="O52" s="1756"/>
      <c r="P52" s="1756"/>
      <c r="Q52" s="241"/>
      <c r="R52">
        <v>45</v>
      </c>
    </row>
    <row r="53" spans="1:18" customFormat="1" ht="14.25">
      <c r="A53" s="1755"/>
      <c r="B53" s="18"/>
      <c r="C53" s="20">
        <v>46</v>
      </c>
      <c r="D53" s="21" t="s">
        <v>880</v>
      </c>
      <c r="E53" s="1756"/>
      <c r="F53" s="1756"/>
      <c r="G53" s="1756"/>
      <c r="H53" s="1756"/>
      <c r="I53" s="1756"/>
      <c r="J53" s="1756"/>
      <c r="K53" s="1756"/>
      <c r="L53" s="1756"/>
      <c r="M53" s="1756"/>
      <c r="N53" s="1756"/>
      <c r="O53" s="1756"/>
      <c r="P53" s="1756"/>
      <c r="Q53" s="241"/>
      <c r="R53">
        <v>46</v>
      </c>
    </row>
    <row r="54" spans="1:18" customFormat="1" ht="14.25">
      <c r="A54" s="1755"/>
      <c r="B54" s="18"/>
      <c r="C54" s="20">
        <v>47</v>
      </c>
      <c r="D54" s="21" t="s">
        <v>881</v>
      </c>
      <c r="E54" s="1756"/>
      <c r="F54" s="1756"/>
      <c r="G54" s="1756"/>
      <c r="H54" s="1756"/>
      <c r="I54" s="1756"/>
      <c r="J54" s="1756"/>
      <c r="K54" s="1756"/>
      <c r="L54" s="1756"/>
      <c r="M54" s="1756"/>
      <c r="N54" s="1756"/>
      <c r="O54" s="1756"/>
      <c r="P54" s="1756"/>
      <c r="Q54" s="241"/>
      <c r="R54">
        <v>47</v>
      </c>
    </row>
    <row r="55" spans="1:18" customFormat="1" ht="14.25">
      <c r="A55" s="1755"/>
      <c r="B55" s="18"/>
      <c r="C55" s="20">
        <v>48</v>
      </c>
      <c r="D55" s="21" t="s">
        <v>882</v>
      </c>
      <c r="E55" s="1756"/>
      <c r="F55" s="1756"/>
      <c r="G55" s="1756"/>
      <c r="H55" s="1756"/>
      <c r="I55" s="1756"/>
      <c r="J55" s="1756"/>
      <c r="K55" s="1756"/>
      <c r="L55" s="1756"/>
      <c r="M55" s="1756"/>
      <c r="N55" s="1756"/>
      <c r="O55" s="1756"/>
      <c r="P55" s="1756"/>
      <c r="Q55" s="241"/>
      <c r="R55">
        <v>48</v>
      </c>
    </row>
    <row r="56" spans="1:18" customFormat="1" ht="14.25">
      <c r="A56" s="1755"/>
      <c r="B56" s="18"/>
      <c r="C56" s="20">
        <v>49</v>
      </c>
      <c r="D56" s="21" t="s">
        <v>883</v>
      </c>
      <c r="E56" s="1756"/>
      <c r="F56" s="1756"/>
      <c r="G56" s="1756"/>
      <c r="H56" s="1756"/>
      <c r="I56" s="1756"/>
      <c r="J56" s="1756"/>
      <c r="K56" s="1756"/>
      <c r="L56" s="1756"/>
      <c r="M56" s="1756"/>
      <c r="N56" s="1756"/>
      <c r="O56" s="1756"/>
      <c r="P56" s="1756"/>
      <c r="Q56" s="241"/>
      <c r="R56">
        <v>49</v>
      </c>
    </row>
    <row r="57" spans="1:18" customFormat="1" ht="14.25">
      <c r="A57" s="1755"/>
      <c r="B57" s="18"/>
      <c r="C57" s="20">
        <v>50</v>
      </c>
      <c r="D57" s="21" t="s">
        <v>884</v>
      </c>
      <c r="E57" s="1756"/>
      <c r="F57" s="1756"/>
      <c r="G57" s="1756"/>
      <c r="H57" s="1756"/>
      <c r="I57" s="1756"/>
      <c r="J57" s="1756"/>
      <c r="K57" s="1756"/>
      <c r="L57" s="1756"/>
      <c r="M57" s="1756"/>
      <c r="N57" s="1756"/>
      <c r="O57" s="1756"/>
      <c r="P57" s="1756"/>
      <c r="Q57" s="241"/>
      <c r="R57">
        <v>50</v>
      </c>
    </row>
    <row r="58" spans="1:18" customFormat="1" ht="14.25">
      <c r="A58" s="1755"/>
      <c r="B58" s="18"/>
      <c r="C58" s="20">
        <v>51</v>
      </c>
      <c r="D58" s="21" t="s">
        <v>885</v>
      </c>
      <c r="E58" s="1756"/>
      <c r="F58" s="1756"/>
      <c r="G58" s="1756"/>
      <c r="H58" s="1756"/>
      <c r="I58" s="1756"/>
      <c r="J58" s="1756"/>
      <c r="K58" s="1756"/>
      <c r="L58" s="1756"/>
      <c r="M58" s="1756"/>
      <c r="N58" s="1756"/>
      <c r="O58" s="1756"/>
      <c r="P58" s="1756"/>
      <c r="Q58" s="241"/>
      <c r="R58">
        <v>51</v>
      </c>
    </row>
    <row r="59" spans="1:18" customFormat="1" ht="14.25">
      <c r="A59" s="1755"/>
      <c r="B59" s="18"/>
      <c r="C59" s="20">
        <v>52</v>
      </c>
      <c r="D59" s="21" t="s">
        <v>886</v>
      </c>
      <c r="E59" s="1756"/>
      <c r="F59" s="1756"/>
      <c r="G59" s="1756"/>
      <c r="H59" s="1756"/>
      <c r="I59" s="1756"/>
      <c r="J59" s="1756"/>
      <c r="K59" s="1756"/>
      <c r="L59" s="1756"/>
      <c r="M59" s="1756"/>
      <c r="N59" s="1756"/>
      <c r="O59" s="1756"/>
      <c r="P59" s="1756"/>
      <c r="Q59" s="241"/>
      <c r="R59">
        <v>52</v>
      </c>
    </row>
    <row r="60" spans="1:18" customFormat="1" ht="14.25">
      <c r="A60" s="1755"/>
      <c r="B60" s="18"/>
      <c r="C60" s="20">
        <v>53</v>
      </c>
      <c r="D60" s="21" t="s">
        <v>887</v>
      </c>
      <c r="E60" s="1756"/>
      <c r="F60" s="1756"/>
      <c r="G60" s="1756"/>
      <c r="H60" s="1756"/>
      <c r="I60" s="1756"/>
      <c r="J60" s="1756"/>
      <c r="K60" s="1756"/>
      <c r="L60" s="1756"/>
      <c r="M60" s="1756"/>
      <c r="N60" s="1756"/>
      <c r="O60" s="1756"/>
      <c r="P60" s="1756"/>
      <c r="Q60" s="241"/>
      <c r="R60">
        <v>53</v>
      </c>
    </row>
    <row r="61" spans="1:18" customFormat="1" ht="14.25">
      <c r="A61" s="1755"/>
      <c r="B61" s="18"/>
      <c r="C61" s="20">
        <v>54</v>
      </c>
      <c r="D61" s="21" t="s">
        <v>888</v>
      </c>
      <c r="E61" s="1756"/>
      <c r="F61" s="1756"/>
      <c r="G61" s="1756"/>
      <c r="H61" s="1756"/>
      <c r="I61" s="1756"/>
      <c r="J61" s="1756"/>
      <c r="K61" s="1756"/>
      <c r="L61" s="1756"/>
      <c r="M61" s="1756"/>
      <c r="N61" s="1756"/>
      <c r="O61" s="1756"/>
      <c r="P61" s="1756"/>
      <c r="Q61" s="241"/>
      <c r="R61">
        <v>54</v>
      </c>
    </row>
    <row r="62" spans="1:18" customFormat="1" ht="14.25">
      <c r="A62" s="1755"/>
      <c r="B62" s="18"/>
      <c r="C62" s="20">
        <v>55</v>
      </c>
      <c r="D62" s="21" t="s">
        <v>889</v>
      </c>
      <c r="E62" s="1756"/>
      <c r="F62" s="1756"/>
      <c r="G62" s="1756"/>
      <c r="H62" s="1756"/>
      <c r="I62" s="1756"/>
      <c r="J62" s="1756"/>
      <c r="K62" s="1756"/>
      <c r="L62" s="1756"/>
      <c r="M62" s="1756"/>
      <c r="N62" s="1756"/>
      <c r="O62" s="1756"/>
      <c r="P62" s="1756"/>
      <c r="Q62" s="241"/>
      <c r="R62">
        <v>55</v>
      </c>
    </row>
    <row r="63" spans="1:18" customFormat="1">
      <c r="A63" s="1757"/>
      <c r="B63" s="1758"/>
      <c r="C63" s="1759">
        <v>56</v>
      </c>
      <c r="D63" s="1760" t="s">
        <v>890</v>
      </c>
      <c r="E63" s="1756"/>
      <c r="F63" s="1756"/>
      <c r="G63" s="1756"/>
      <c r="H63" s="1756"/>
      <c r="I63" s="1756"/>
      <c r="J63" s="1756"/>
      <c r="K63" s="1756"/>
      <c r="L63" s="1756"/>
      <c r="M63" s="1756"/>
      <c r="N63" s="1756"/>
      <c r="O63" s="1756"/>
      <c r="P63" s="1756"/>
      <c r="Q63" s="241"/>
      <c r="R63">
        <v>56</v>
      </c>
    </row>
    <row r="64" spans="1:18" customFormat="1">
      <c r="A64" s="1761"/>
      <c r="B64" s="22"/>
      <c r="C64" s="23">
        <v>57</v>
      </c>
      <c r="D64" s="24" t="s">
        <v>891</v>
      </c>
      <c r="E64" s="1756"/>
      <c r="F64" s="1756"/>
      <c r="G64" s="1756"/>
      <c r="H64" s="1756"/>
      <c r="I64" s="1756"/>
      <c r="J64" s="1756"/>
      <c r="K64" s="1756"/>
      <c r="L64" s="1756"/>
      <c r="M64" s="1756"/>
      <c r="N64" s="1756"/>
      <c r="O64" s="1756"/>
      <c r="P64" s="1756"/>
      <c r="Q64" s="241"/>
      <c r="R64">
        <v>57</v>
      </c>
    </row>
    <row r="65" spans="1:18" customFormat="1">
      <c r="A65" s="1761"/>
      <c r="B65" s="22"/>
      <c r="C65" s="23">
        <v>58</v>
      </c>
      <c r="D65" s="24" t="s">
        <v>892</v>
      </c>
      <c r="E65" s="1756"/>
      <c r="F65" s="1756"/>
      <c r="G65" s="1756"/>
      <c r="H65" s="1756"/>
      <c r="I65" s="1756"/>
      <c r="J65" s="1756"/>
      <c r="K65" s="1756"/>
      <c r="L65" s="1756"/>
      <c r="M65" s="1756"/>
      <c r="N65" s="1756"/>
      <c r="O65" s="1756"/>
      <c r="P65" s="1756"/>
      <c r="Q65" s="241"/>
      <c r="R65">
        <v>58</v>
      </c>
    </row>
    <row r="66" spans="1:18" customFormat="1">
      <c r="A66" s="1761"/>
      <c r="B66" s="22"/>
      <c r="C66" s="23">
        <v>59</v>
      </c>
      <c r="D66" s="24" t="s">
        <v>893</v>
      </c>
      <c r="E66" s="1756"/>
      <c r="F66" s="1756"/>
      <c r="G66" s="1756"/>
      <c r="H66" s="1756"/>
      <c r="I66" s="1756"/>
      <c r="J66" s="1756"/>
      <c r="K66" s="1756"/>
      <c r="L66" s="1756"/>
      <c r="M66" s="1756"/>
      <c r="N66" s="1756"/>
      <c r="O66" s="1756"/>
      <c r="P66" s="1756"/>
      <c r="Q66" s="241"/>
      <c r="R66">
        <v>59</v>
      </c>
    </row>
    <row r="67" spans="1:18" customFormat="1" ht="14.25">
      <c r="A67" s="1761"/>
      <c r="B67" s="22"/>
      <c r="C67" s="23">
        <v>60</v>
      </c>
      <c r="D67" s="21" t="s">
        <v>894</v>
      </c>
      <c r="E67" s="1756"/>
      <c r="F67" s="1756"/>
      <c r="G67" s="1756"/>
      <c r="H67" s="1756"/>
      <c r="I67" s="1756"/>
      <c r="J67" s="1756"/>
      <c r="K67" s="1756"/>
      <c r="L67" s="1756"/>
      <c r="M67" s="1756"/>
      <c r="N67" s="1756"/>
      <c r="O67" s="1756"/>
      <c r="P67" s="1756"/>
      <c r="Q67" s="241"/>
      <c r="R67">
        <v>60</v>
      </c>
    </row>
    <row r="68" spans="1:18" customFormat="1" ht="14.25">
      <c r="A68" s="1761"/>
      <c r="B68" s="22"/>
      <c r="C68" s="23">
        <v>61</v>
      </c>
      <c r="D68" s="21" t="s">
        <v>895</v>
      </c>
      <c r="E68" s="1756"/>
      <c r="F68" s="1756"/>
      <c r="G68" s="1756"/>
      <c r="H68" s="1756"/>
      <c r="I68" s="1756"/>
      <c r="J68" s="1756"/>
      <c r="K68" s="1756"/>
      <c r="L68" s="1756"/>
      <c r="M68" s="1756"/>
      <c r="N68" s="1756"/>
      <c r="O68" s="1756"/>
      <c r="P68" s="1756"/>
      <c r="Q68" s="241"/>
      <c r="R68">
        <v>61</v>
      </c>
    </row>
    <row r="69" spans="1:18" customFormat="1" ht="14.25">
      <c r="A69" s="1761"/>
      <c r="B69" s="22"/>
      <c r="C69" s="23">
        <v>62</v>
      </c>
      <c r="D69" s="21" t="s">
        <v>896</v>
      </c>
      <c r="E69" s="1756"/>
      <c r="F69" s="1756"/>
      <c r="G69" s="1756"/>
      <c r="H69" s="1756"/>
      <c r="I69" s="1756"/>
      <c r="J69" s="1756"/>
      <c r="K69" s="1756"/>
      <c r="L69" s="1756"/>
      <c r="M69" s="1756"/>
      <c r="N69" s="1756"/>
      <c r="O69" s="1756"/>
      <c r="P69" s="1756"/>
      <c r="Q69" s="241"/>
      <c r="R69">
        <v>62</v>
      </c>
    </row>
    <row r="70" spans="1:18" customFormat="1">
      <c r="A70" s="1761"/>
      <c r="B70" s="22"/>
      <c r="C70" s="23">
        <v>63</v>
      </c>
      <c r="D70" s="24" t="s">
        <v>897</v>
      </c>
      <c r="E70" s="1756"/>
      <c r="F70" s="1756"/>
      <c r="G70" s="1756"/>
      <c r="H70" s="1756"/>
      <c r="I70" s="1756"/>
      <c r="J70" s="1756"/>
      <c r="K70" s="1756"/>
      <c r="L70" s="1756"/>
      <c r="M70" s="1756"/>
      <c r="N70" s="1756"/>
      <c r="O70" s="1756"/>
      <c r="P70" s="1756"/>
      <c r="Q70" s="241"/>
      <c r="R70">
        <v>63</v>
      </c>
    </row>
    <row r="71" spans="1:18" customFormat="1">
      <c r="A71" s="1761"/>
      <c r="B71" s="22"/>
      <c r="C71" s="23">
        <v>64</v>
      </c>
      <c r="D71" s="24" t="s">
        <v>898</v>
      </c>
      <c r="E71" s="1756"/>
      <c r="F71" s="1756"/>
      <c r="G71" s="1756"/>
      <c r="H71" s="1756"/>
      <c r="I71" s="1756"/>
      <c r="J71" s="1756"/>
      <c r="K71" s="1756"/>
      <c r="L71" s="1756"/>
      <c r="M71" s="1756"/>
      <c r="N71" s="1756"/>
      <c r="O71" s="1756"/>
      <c r="P71" s="1756"/>
      <c r="Q71" s="241"/>
      <c r="R71">
        <v>64</v>
      </c>
    </row>
    <row r="72" spans="1:18" customFormat="1">
      <c r="A72" s="1761"/>
      <c r="B72" s="22"/>
      <c r="C72" s="23">
        <v>65</v>
      </c>
      <c r="D72" s="24" t="s">
        <v>899</v>
      </c>
      <c r="E72" s="1756"/>
      <c r="F72" s="1756"/>
      <c r="G72" s="1756"/>
      <c r="H72" s="1756"/>
      <c r="I72" s="1756"/>
      <c r="J72" s="1756"/>
      <c r="K72" s="1756"/>
      <c r="L72" s="1756"/>
      <c r="M72" s="1756"/>
      <c r="N72" s="1756"/>
      <c r="O72" s="1756"/>
      <c r="P72" s="1756"/>
      <c r="Q72" s="241"/>
      <c r="R72">
        <v>65</v>
      </c>
    </row>
    <row r="73" spans="1:18" customFormat="1">
      <c r="A73" s="1761"/>
      <c r="B73" s="22"/>
      <c r="C73" s="23">
        <v>66</v>
      </c>
      <c r="D73" s="24" t="s">
        <v>900</v>
      </c>
      <c r="E73" s="1756"/>
      <c r="F73" s="1756"/>
      <c r="G73" s="1756"/>
      <c r="H73" s="1756"/>
      <c r="I73" s="1756"/>
      <c r="J73" s="1756"/>
      <c r="K73" s="1756"/>
      <c r="L73" s="1756"/>
      <c r="M73" s="1756"/>
      <c r="N73" s="1756"/>
      <c r="O73" s="1756"/>
      <c r="P73" s="1756"/>
      <c r="Q73" s="241"/>
      <c r="R73">
        <v>66</v>
      </c>
    </row>
    <row r="74" spans="1:18">
      <c r="A74" s="1762">
        <v>2</v>
      </c>
      <c r="B74" s="1763" t="s">
        <v>290</v>
      </c>
      <c r="C74" s="1764"/>
      <c r="D74" s="1765" t="s">
        <v>587</v>
      </c>
      <c r="E74" s="1764"/>
      <c r="F74" s="1764"/>
      <c r="G74" s="1764"/>
      <c r="H74" s="1764"/>
      <c r="I74" s="1764"/>
      <c r="J74" s="1764"/>
      <c r="K74" s="1764"/>
      <c r="L74" s="1764"/>
      <c r="M74" s="1764"/>
      <c r="N74" s="1764"/>
      <c r="O74" s="1766"/>
      <c r="P74" s="1766"/>
      <c r="Q74" s="1767"/>
      <c r="R74" s="5"/>
    </row>
    <row r="75" spans="1:18">
      <c r="A75" s="13"/>
      <c r="B75" s="4"/>
      <c r="C75" s="5"/>
      <c r="D75" s="8" t="s">
        <v>588</v>
      </c>
      <c r="E75" s="5"/>
      <c r="F75" s="5"/>
      <c r="G75" s="5"/>
      <c r="H75" s="5"/>
      <c r="I75" s="5"/>
      <c r="J75" s="5"/>
      <c r="K75" s="5"/>
      <c r="L75" s="5"/>
      <c r="M75" s="5"/>
      <c r="N75" s="5"/>
      <c r="O75" s="5"/>
      <c r="P75" s="5"/>
      <c r="Q75" s="6"/>
      <c r="R75" s="5"/>
    </row>
    <row r="76" spans="1:18">
      <c r="A76" s="13"/>
      <c r="B76" s="4"/>
      <c r="C76" s="5"/>
      <c r="D76" s="8" t="s">
        <v>589</v>
      </c>
      <c r="E76" s="5"/>
      <c r="F76" s="5"/>
      <c r="G76" s="5"/>
      <c r="H76" s="5"/>
      <c r="I76" s="5"/>
      <c r="J76" s="5"/>
      <c r="K76" s="5"/>
      <c r="L76" s="5"/>
      <c r="M76" s="5"/>
      <c r="N76" s="5"/>
      <c r="O76" s="5"/>
      <c r="P76" s="5"/>
      <c r="Q76" s="6"/>
      <c r="R76" s="5"/>
    </row>
    <row r="77" spans="1:18">
      <c r="A77" s="13"/>
      <c r="B77" s="4"/>
      <c r="C77" s="5"/>
      <c r="D77" s="8" t="s">
        <v>590</v>
      </c>
      <c r="E77" s="5"/>
      <c r="F77" s="5"/>
      <c r="G77" s="5"/>
      <c r="H77" s="5"/>
      <c r="I77" s="5"/>
      <c r="J77" s="5"/>
      <c r="K77" s="5"/>
      <c r="L77" s="5"/>
      <c r="M77" s="5"/>
      <c r="N77" s="5"/>
      <c r="O77" s="5"/>
      <c r="P77" s="5"/>
      <c r="Q77" s="6"/>
      <c r="R77" s="5"/>
    </row>
    <row r="78" spans="1:18">
      <c r="A78" s="13"/>
      <c r="B78" s="4"/>
      <c r="C78" s="5"/>
      <c r="D78" s="8" t="s">
        <v>591</v>
      </c>
      <c r="E78" s="5"/>
      <c r="F78" s="5"/>
      <c r="G78" s="5"/>
      <c r="H78" s="5"/>
      <c r="I78" s="5"/>
      <c r="J78" s="5"/>
      <c r="K78" s="5"/>
      <c r="L78" s="5"/>
      <c r="M78" s="5"/>
      <c r="N78" s="5"/>
      <c r="O78" s="5"/>
      <c r="P78" s="5"/>
      <c r="Q78" s="6"/>
      <c r="R78" s="5"/>
    </row>
    <row r="79" spans="1:18" ht="13.5" thickBot="1">
      <c r="A79" s="15"/>
      <c r="B79" s="10"/>
      <c r="C79" s="11"/>
      <c r="D79" s="16"/>
      <c r="E79" s="11"/>
      <c r="F79" s="11"/>
      <c r="G79" s="11"/>
      <c r="H79" s="11"/>
      <c r="I79" s="11"/>
      <c r="J79" s="11"/>
      <c r="K79" s="11"/>
      <c r="L79" s="11"/>
      <c r="M79" s="11"/>
      <c r="N79" s="11"/>
      <c r="O79" s="11"/>
      <c r="P79" s="11"/>
      <c r="Q79" s="12"/>
      <c r="R79" s="5"/>
    </row>
    <row r="80" spans="1:18" ht="12.75" customHeight="1">
      <c r="A80" s="1123" t="s">
        <v>229</v>
      </c>
      <c r="B80" s="1125" t="s">
        <v>106</v>
      </c>
      <c r="C80" s="1127" t="s">
        <v>614</v>
      </c>
      <c r="D80" s="1128"/>
      <c r="E80" s="1128"/>
      <c r="F80" s="1128"/>
      <c r="G80" s="1128"/>
      <c r="H80" s="1128"/>
      <c r="I80" s="1128"/>
      <c r="J80" s="1128"/>
      <c r="K80" s="1128"/>
      <c r="L80" s="1128"/>
      <c r="M80" s="1128"/>
      <c r="N80" s="1128"/>
      <c r="O80" s="1128"/>
      <c r="P80" s="1128"/>
      <c r="Q80" s="1129"/>
    </row>
    <row r="81" spans="1:22" ht="12.75" customHeight="1" thickBot="1">
      <c r="A81" s="1124"/>
      <c r="B81" s="1126"/>
      <c r="C81" s="1130"/>
      <c r="D81" s="1131"/>
      <c r="E81" s="1131"/>
      <c r="F81" s="1131"/>
      <c r="G81" s="1131"/>
      <c r="H81" s="1131"/>
      <c r="I81" s="1131"/>
      <c r="J81" s="1131"/>
      <c r="K81" s="1131"/>
      <c r="L81" s="1131"/>
      <c r="M81" s="1131"/>
      <c r="N81" s="1131"/>
      <c r="O81" s="1131"/>
      <c r="P81" s="1131"/>
      <c r="Q81" s="1132"/>
    </row>
    <row r="82" spans="1:22">
      <c r="A82" s="1762">
        <v>3</v>
      </c>
      <c r="B82" s="1763" t="s">
        <v>559</v>
      </c>
      <c r="C82" s="1764"/>
      <c r="D82" s="1765" t="s">
        <v>600</v>
      </c>
      <c r="E82" s="1764"/>
      <c r="F82" s="1764"/>
      <c r="G82" s="1764"/>
      <c r="H82" s="1764"/>
      <c r="I82" s="1764"/>
      <c r="J82" s="1764"/>
      <c r="K82" s="1764"/>
      <c r="L82" s="1764"/>
      <c r="M82" s="1764"/>
      <c r="N82" s="1764"/>
      <c r="O82" s="1766"/>
      <c r="P82" s="1766"/>
      <c r="Q82" s="1767"/>
      <c r="R82" s="5"/>
      <c r="S82" s="5"/>
      <c r="T82" s="5"/>
      <c r="U82" s="5"/>
      <c r="V82" s="5"/>
    </row>
    <row r="83" spans="1:22">
      <c r="A83" s="13"/>
      <c r="B83" s="4"/>
      <c r="C83" s="5"/>
      <c r="D83" s="8" t="s">
        <v>601</v>
      </c>
      <c r="E83" s="5"/>
      <c r="F83" s="5"/>
      <c r="G83" s="5"/>
      <c r="H83" s="5"/>
      <c r="I83" s="5"/>
      <c r="J83" s="5"/>
      <c r="K83" s="5"/>
      <c r="L83" s="5"/>
      <c r="M83" s="5"/>
      <c r="N83" s="5"/>
      <c r="O83" s="5"/>
      <c r="P83" s="5"/>
      <c r="Q83" s="6"/>
      <c r="R83" s="5"/>
      <c r="S83" s="5"/>
      <c r="T83" s="5"/>
      <c r="U83" s="5"/>
      <c r="V83" s="5"/>
    </row>
    <row r="84" spans="1:22">
      <c r="A84" s="13"/>
      <c r="B84" s="4"/>
      <c r="C84" s="5"/>
      <c r="D84" s="8" t="s">
        <v>602</v>
      </c>
      <c r="E84" s="5"/>
      <c r="F84" s="5"/>
      <c r="G84" s="5"/>
      <c r="H84" s="5"/>
      <c r="I84" s="5"/>
      <c r="J84" s="5"/>
      <c r="K84" s="5"/>
      <c r="L84" s="5"/>
      <c r="M84" s="5"/>
      <c r="N84" s="5"/>
      <c r="O84" s="5"/>
      <c r="P84" s="5"/>
      <c r="Q84" s="6"/>
      <c r="R84" s="5"/>
      <c r="S84" s="5"/>
      <c r="T84" s="5"/>
      <c r="U84" s="5"/>
      <c r="V84" s="5"/>
    </row>
    <row r="85" spans="1:22">
      <c r="A85" s="13"/>
      <c r="B85" s="4"/>
      <c r="C85" s="5"/>
      <c r="D85" s="8" t="s">
        <v>603</v>
      </c>
      <c r="E85" s="5"/>
      <c r="F85" s="5"/>
      <c r="G85" s="5"/>
      <c r="H85" s="5"/>
      <c r="I85" s="5"/>
      <c r="J85" s="5"/>
      <c r="K85" s="5"/>
      <c r="L85" s="5"/>
      <c r="M85" s="5"/>
      <c r="N85" s="5"/>
      <c r="O85" s="5"/>
      <c r="P85" s="1117"/>
      <c r="Q85" s="1119"/>
      <c r="R85" s="5"/>
    </row>
    <row r="86" spans="1:22">
      <c r="A86" s="13"/>
      <c r="B86" s="4"/>
      <c r="C86" s="5"/>
      <c r="D86" s="8" t="s">
        <v>604</v>
      </c>
      <c r="E86" s="5"/>
      <c r="F86" s="5"/>
      <c r="G86" s="5"/>
      <c r="H86" s="5"/>
      <c r="I86" s="5"/>
      <c r="J86" s="5"/>
      <c r="K86" s="5"/>
      <c r="L86" s="5"/>
      <c r="M86" s="5"/>
      <c r="N86" s="5"/>
      <c r="O86" s="5"/>
      <c r="P86" s="1117"/>
      <c r="Q86" s="1119"/>
      <c r="R86" s="5"/>
    </row>
    <row r="87" spans="1:22">
      <c r="A87" s="14"/>
      <c r="B87" s="1768"/>
      <c r="C87" s="1769"/>
      <c r="D87" s="1770"/>
      <c r="E87" s="1769"/>
      <c r="F87" s="1769"/>
      <c r="G87" s="1769"/>
      <c r="H87" s="1769"/>
      <c r="I87" s="1769"/>
      <c r="J87" s="1769"/>
      <c r="K87" s="1769"/>
      <c r="L87" s="1769"/>
      <c r="M87" s="1769"/>
      <c r="N87" s="1769"/>
      <c r="O87" s="1769"/>
      <c r="P87" s="1769"/>
      <c r="Q87" s="1771"/>
      <c r="R87" s="5"/>
    </row>
    <row r="88" spans="1:22">
      <c r="A88" s="1762">
        <v>4</v>
      </c>
      <c r="B88" s="1763" t="s">
        <v>555</v>
      </c>
      <c r="C88" s="1764"/>
      <c r="D88" s="1765" t="s">
        <v>592</v>
      </c>
      <c r="E88" s="1764"/>
      <c r="F88" s="1764"/>
      <c r="G88" s="1764"/>
      <c r="H88" s="1764"/>
      <c r="I88" s="1764"/>
      <c r="J88" s="1764"/>
      <c r="K88" s="1764"/>
      <c r="L88" s="1764"/>
      <c r="M88" s="1764"/>
      <c r="N88" s="1764"/>
      <c r="O88" s="1764"/>
      <c r="P88" s="1766"/>
      <c r="Q88" s="1767"/>
      <c r="R88" s="5"/>
    </row>
    <row r="89" spans="1:22">
      <c r="A89" s="13"/>
      <c r="B89" s="4"/>
      <c r="C89" s="5"/>
      <c r="D89" s="8" t="s">
        <v>593</v>
      </c>
      <c r="E89" s="5"/>
      <c r="F89" s="5"/>
      <c r="G89" s="5"/>
      <c r="H89" s="5"/>
      <c r="I89" s="5"/>
      <c r="J89" s="5"/>
      <c r="K89" s="5"/>
      <c r="L89" s="5"/>
      <c r="M89" s="5"/>
      <c r="N89" s="5"/>
      <c r="O89" s="5"/>
      <c r="P89" s="5"/>
      <c r="Q89" s="6"/>
      <c r="R89" s="5"/>
    </row>
    <row r="90" spans="1:22">
      <c r="A90" s="13"/>
      <c r="B90" s="4"/>
      <c r="C90" s="5"/>
      <c r="D90" s="8" t="s">
        <v>594</v>
      </c>
      <c r="E90" s="5"/>
      <c r="F90" s="5"/>
      <c r="G90" s="5"/>
      <c r="H90" s="5"/>
      <c r="I90" s="5"/>
      <c r="J90" s="5"/>
      <c r="K90" s="5"/>
      <c r="L90" s="5"/>
      <c r="M90" s="5"/>
      <c r="N90" s="5"/>
      <c r="O90" s="5"/>
      <c r="P90" s="5"/>
      <c r="Q90" s="6"/>
      <c r="R90" s="5"/>
    </row>
    <row r="91" spans="1:22">
      <c r="A91" s="13"/>
      <c r="B91" s="4"/>
      <c r="C91" s="5"/>
      <c r="D91" s="8" t="s">
        <v>595</v>
      </c>
      <c r="E91" s="5"/>
      <c r="F91" s="5"/>
      <c r="G91" s="5"/>
      <c r="H91" s="5"/>
      <c r="I91" s="5"/>
      <c r="J91" s="5"/>
      <c r="K91" s="5"/>
      <c r="L91" s="5"/>
      <c r="M91" s="5"/>
      <c r="N91" s="5"/>
      <c r="O91" s="5"/>
      <c r="P91" s="5"/>
      <c r="Q91" s="6"/>
      <c r="R91" s="5"/>
    </row>
    <row r="92" spans="1:22">
      <c r="A92" s="13"/>
      <c r="B92" s="4"/>
      <c r="C92" s="5"/>
      <c r="D92" s="8"/>
      <c r="E92" s="5"/>
      <c r="F92" s="5"/>
      <c r="G92" s="5"/>
      <c r="H92" s="5"/>
      <c r="I92" s="5"/>
      <c r="J92" s="5"/>
      <c r="K92" s="5"/>
      <c r="L92" s="5"/>
      <c r="M92" s="5"/>
      <c r="N92" s="5"/>
      <c r="O92" s="5"/>
      <c r="P92" s="5"/>
      <c r="Q92" s="6"/>
      <c r="R92" s="5"/>
    </row>
    <row r="93" spans="1:22">
      <c r="A93" s="1762">
        <v>5</v>
      </c>
      <c r="B93" s="1763" t="s">
        <v>560</v>
      </c>
      <c r="C93" s="1764"/>
      <c r="D93" s="1764" t="s">
        <v>561</v>
      </c>
      <c r="E93" s="1764"/>
      <c r="F93" s="1764"/>
      <c r="G93" s="1764"/>
      <c r="H93" s="1764"/>
      <c r="I93" s="1764"/>
      <c r="J93" s="1764"/>
      <c r="K93" s="1764"/>
      <c r="L93" s="1764"/>
      <c r="M93" s="1764"/>
      <c r="N93" s="1764"/>
      <c r="O93" s="1764"/>
      <c r="P93" s="1764"/>
      <c r="Q93" s="1772"/>
      <c r="R93" s="5"/>
    </row>
    <row r="94" spans="1:22">
      <c r="A94" s="13"/>
      <c r="B94" s="4"/>
      <c r="C94" s="5"/>
      <c r="D94" s="8" t="s">
        <v>605</v>
      </c>
      <c r="E94" s="5"/>
      <c r="F94" s="5"/>
      <c r="G94" s="5"/>
      <c r="H94" s="5"/>
      <c r="I94" s="5"/>
      <c r="J94" s="5"/>
      <c r="K94" s="5"/>
      <c r="L94" s="5"/>
      <c r="M94" s="5"/>
      <c r="N94" s="5"/>
      <c r="O94" s="5"/>
      <c r="P94" s="1117"/>
      <c r="Q94" s="1119"/>
      <c r="R94" s="5"/>
    </row>
    <row r="95" spans="1:22">
      <c r="A95" s="13"/>
      <c r="B95" s="4"/>
      <c r="C95" s="5"/>
      <c r="D95" s="8" t="s">
        <v>616</v>
      </c>
      <c r="E95" s="5"/>
      <c r="F95" s="5"/>
      <c r="G95" s="5"/>
      <c r="H95" s="5"/>
      <c r="I95" s="5"/>
      <c r="J95" s="5"/>
      <c r="K95" s="5"/>
      <c r="L95" s="5"/>
      <c r="M95" s="5"/>
      <c r="N95" s="5"/>
      <c r="O95" s="5"/>
      <c r="P95" s="1117"/>
      <c r="Q95" s="1119"/>
      <c r="R95" s="5"/>
    </row>
    <row r="96" spans="1:22">
      <c r="A96" s="13"/>
      <c r="B96" s="4"/>
      <c r="C96" s="5"/>
      <c r="D96" s="8" t="s">
        <v>617</v>
      </c>
      <c r="E96" s="5"/>
      <c r="F96" s="5"/>
      <c r="G96" s="5"/>
      <c r="H96" s="5"/>
      <c r="I96" s="5"/>
      <c r="J96" s="5"/>
      <c r="K96" s="5"/>
      <c r="L96" s="5"/>
      <c r="M96" s="5"/>
      <c r="N96" s="5"/>
      <c r="O96" s="5"/>
      <c r="P96" s="237"/>
      <c r="Q96" s="238"/>
      <c r="R96" s="5"/>
    </row>
    <row r="97" spans="1:18">
      <c r="A97" s="13"/>
      <c r="B97" s="4"/>
      <c r="C97" s="5"/>
      <c r="D97" s="8" t="s">
        <v>606</v>
      </c>
      <c r="E97" s="5"/>
      <c r="F97" s="5"/>
      <c r="G97" s="5"/>
      <c r="H97" s="5"/>
      <c r="I97" s="5"/>
      <c r="J97" s="5"/>
      <c r="K97" s="5"/>
      <c r="L97" s="5"/>
      <c r="M97" s="5"/>
      <c r="N97" s="5"/>
      <c r="O97" s="5"/>
      <c r="P97" s="5"/>
      <c r="Q97" s="6"/>
      <c r="R97" s="5"/>
    </row>
    <row r="98" spans="1:18">
      <c r="A98" s="14"/>
      <c r="B98" s="1768"/>
      <c r="C98" s="1769"/>
      <c r="D98" s="1770"/>
      <c r="E98" s="1769"/>
      <c r="F98" s="1769"/>
      <c r="G98" s="1769"/>
      <c r="H98" s="1769"/>
      <c r="I98" s="1769"/>
      <c r="J98" s="1769"/>
      <c r="K98" s="1769"/>
      <c r="L98" s="1769"/>
      <c r="M98" s="1769"/>
      <c r="N98" s="1769"/>
      <c r="O98" s="1769"/>
      <c r="P98" s="1769"/>
      <c r="Q98" s="1771"/>
      <c r="R98" s="5"/>
    </row>
    <row r="99" spans="1:18">
      <c r="A99" s="1762">
        <v>6</v>
      </c>
      <c r="B99" s="1763" t="s">
        <v>562</v>
      </c>
      <c r="C99" s="1764"/>
      <c r="D99" s="1764" t="s">
        <v>580</v>
      </c>
      <c r="E99" s="1764"/>
      <c r="F99" s="1764"/>
      <c r="G99" s="1764"/>
      <c r="H99" s="1764"/>
      <c r="I99" s="1764"/>
      <c r="J99" s="1764"/>
      <c r="K99" s="1764"/>
      <c r="L99" s="1764"/>
      <c r="M99" s="1764"/>
      <c r="N99" s="1764"/>
      <c r="O99" s="1764"/>
      <c r="P99" s="1764"/>
      <c r="Q99" s="1772"/>
      <c r="R99" s="5"/>
    </row>
    <row r="100" spans="1:18">
      <c r="A100" s="13"/>
      <c r="B100" s="4"/>
      <c r="C100" s="5"/>
      <c r="D100" s="5" t="s">
        <v>579</v>
      </c>
      <c r="E100" s="5"/>
      <c r="F100" s="5"/>
      <c r="G100" s="5"/>
      <c r="H100" s="5"/>
      <c r="I100" s="5"/>
      <c r="J100" s="5"/>
      <c r="K100" s="5"/>
      <c r="L100" s="5"/>
      <c r="M100" s="5"/>
      <c r="N100" s="5"/>
      <c r="O100" s="5"/>
      <c r="P100" s="5"/>
      <c r="Q100" s="6"/>
      <c r="R100" s="5"/>
    </row>
    <row r="101" spans="1:18">
      <c r="A101" s="13"/>
      <c r="B101" s="4"/>
      <c r="C101" s="5"/>
      <c r="D101" s="5" t="s">
        <v>581</v>
      </c>
      <c r="E101" s="5"/>
      <c r="F101" s="5"/>
      <c r="G101" s="5"/>
      <c r="H101" s="5"/>
      <c r="I101" s="5"/>
      <c r="J101" s="5"/>
      <c r="K101" s="5"/>
      <c r="L101" s="5"/>
      <c r="M101" s="5"/>
      <c r="N101" s="5"/>
      <c r="O101" s="5"/>
      <c r="P101" s="5"/>
      <c r="Q101" s="6"/>
      <c r="R101" s="5"/>
    </row>
    <row r="102" spans="1:18">
      <c r="A102" s="13"/>
      <c r="B102" s="4"/>
      <c r="C102" s="5"/>
      <c r="D102" s="8" t="s">
        <v>563</v>
      </c>
      <c r="E102" s="5"/>
      <c r="F102" s="5"/>
      <c r="G102" s="5"/>
      <c r="H102" s="5"/>
      <c r="I102" s="5"/>
      <c r="J102" s="5"/>
      <c r="K102" s="5"/>
      <c r="L102" s="5"/>
      <c r="M102" s="5"/>
      <c r="N102" s="5"/>
      <c r="O102" s="5"/>
      <c r="P102" s="1117"/>
      <c r="Q102" s="1119"/>
      <c r="R102" s="5"/>
    </row>
    <row r="103" spans="1:18">
      <c r="A103" s="14"/>
      <c r="B103" s="1768"/>
      <c r="C103" s="1769"/>
      <c r="D103" s="1770"/>
      <c r="E103" s="1769"/>
      <c r="F103" s="1769"/>
      <c r="G103" s="1769"/>
      <c r="H103" s="1769"/>
      <c r="I103" s="1769"/>
      <c r="J103" s="1769"/>
      <c r="K103" s="1769"/>
      <c r="L103" s="1769"/>
      <c r="M103" s="1769"/>
      <c r="N103" s="1769"/>
      <c r="O103" s="1769"/>
      <c r="P103" s="1769"/>
      <c r="Q103" s="1771"/>
      <c r="R103" s="5"/>
    </row>
    <row r="104" spans="1:18">
      <c r="A104" s="1762">
        <v>7</v>
      </c>
      <c r="B104" s="1763" t="s">
        <v>421</v>
      </c>
      <c r="C104" s="1764"/>
      <c r="D104" s="1765" t="s">
        <v>566</v>
      </c>
      <c r="E104" s="1764"/>
      <c r="F104" s="1764"/>
      <c r="G104" s="1764"/>
      <c r="H104" s="1764"/>
      <c r="I104" s="1764"/>
      <c r="J104" s="1764"/>
      <c r="K104" s="1764"/>
      <c r="L104" s="1764"/>
      <c r="M104" s="1764"/>
      <c r="N104" s="1764"/>
      <c r="O104" s="1764"/>
      <c r="P104" s="1766"/>
      <c r="Q104" s="1767"/>
      <c r="R104" s="5"/>
    </row>
    <row r="105" spans="1:18">
      <c r="A105" s="13"/>
      <c r="B105" s="4"/>
      <c r="C105" s="5"/>
      <c r="D105" s="8" t="s">
        <v>607</v>
      </c>
      <c r="E105" s="5"/>
      <c r="F105" s="5"/>
      <c r="G105" s="5"/>
      <c r="H105" s="5"/>
      <c r="I105" s="5"/>
      <c r="J105" s="5"/>
      <c r="K105" s="5"/>
      <c r="L105" s="5"/>
      <c r="M105" s="5"/>
      <c r="N105" s="5"/>
      <c r="O105" s="5"/>
      <c r="P105" s="1117"/>
      <c r="Q105" s="1119"/>
      <c r="R105" s="5"/>
    </row>
    <row r="106" spans="1:18">
      <c r="A106" s="13"/>
      <c r="B106" s="4"/>
      <c r="C106" s="5"/>
      <c r="D106" s="8" t="s">
        <v>608</v>
      </c>
      <c r="E106" s="5"/>
      <c r="F106" s="5"/>
      <c r="G106" s="5"/>
      <c r="H106" s="5"/>
      <c r="I106" s="5"/>
      <c r="J106" s="5"/>
      <c r="K106" s="5"/>
      <c r="L106" s="5"/>
      <c r="M106" s="5"/>
      <c r="N106" s="5"/>
      <c r="O106" s="5"/>
      <c r="P106" s="5"/>
      <c r="Q106" s="6"/>
      <c r="R106" s="5"/>
    </row>
    <row r="107" spans="1:18" ht="13.5" thickBot="1">
      <c r="A107" s="15"/>
      <c r="B107" s="10"/>
      <c r="C107" s="11"/>
      <c r="D107" s="16"/>
      <c r="E107" s="11"/>
      <c r="F107" s="11"/>
      <c r="G107" s="11"/>
      <c r="H107" s="11"/>
      <c r="I107" s="11"/>
      <c r="J107" s="11"/>
      <c r="K107" s="11"/>
      <c r="L107" s="11"/>
      <c r="M107" s="11"/>
      <c r="N107" s="11"/>
      <c r="O107" s="11"/>
      <c r="P107" s="11"/>
      <c r="Q107" s="12"/>
      <c r="R107" s="5"/>
    </row>
    <row r="108" spans="1:18">
      <c r="A108" s="9">
        <v>8</v>
      </c>
      <c r="B108" s="2" t="s">
        <v>567</v>
      </c>
      <c r="C108" s="3"/>
      <c r="D108" s="7" t="s">
        <v>612</v>
      </c>
      <c r="E108" s="3"/>
      <c r="F108" s="3"/>
      <c r="G108" s="3"/>
      <c r="H108" s="3"/>
      <c r="I108" s="3"/>
      <c r="J108" s="3"/>
      <c r="K108" s="3"/>
      <c r="L108" s="3"/>
      <c r="M108" s="3"/>
      <c r="N108" s="3"/>
      <c r="O108" s="3"/>
      <c r="P108" s="1121"/>
      <c r="Q108" s="1122"/>
      <c r="R108" s="5"/>
    </row>
    <row r="109" spans="1:18">
      <c r="A109" s="13"/>
      <c r="B109" s="4"/>
      <c r="C109" s="5"/>
      <c r="D109" s="5" t="s">
        <v>613</v>
      </c>
      <c r="E109" s="5"/>
      <c r="F109" s="5"/>
      <c r="G109" s="5"/>
      <c r="H109" s="5"/>
      <c r="I109" s="5"/>
      <c r="J109" s="5"/>
      <c r="K109" s="5"/>
      <c r="L109" s="5"/>
      <c r="M109" s="5"/>
      <c r="N109" s="5"/>
      <c r="O109" s="5"/>
      <c r="P109" s="5"/>
      <c r="Q109" s="6"/>
      <c r="R109" s="5"/>
    </row>
    <row r="110" spans="1:18">
      <c r="A110" s="13"/>
      <c r="B110" s="4"/>
      <c r="C110" s="5"/>
      <c r="D110" s="5"/>
      <c r="E110" s="5"/>
      <c r="F110" s="5"/>
      <c r="G110" s="5"/>
      <c r="H110" s="5"/>
      <c r="I110" s="5"/>
      <c r="J110" s="5"/>
      <c r="K110" s="5"/>
      <c r="L110" s="5"/>
      <c r="M110" s="5"/>
      <c r="N110" s="5"/>
      <c r="O110" s="5"/>
      <c r="P110" s="5"/>
      <c r="Q110" s="6"/>
      <c r="R110" s="5"/>
    </row>
    <row r="111" spans="1:18">
      <c r="A111" s="1762">
        <v>9</v>
      </c>
      <c r="B111" s="1763" t="s">
        <v>554</v>
      </c>
      <c r="C111" s="1764"/>
      <c r="D111" s="1765" t="s">
        <v>582</v>
      </c>
      <c r="E111" s="1764"/>
      <c r="F111" s="1764"/>
      <c r="G111" s="1764"/>
      <c r="H111" s="1764"/>
      <c r="I111" s="1764"/>
      <c r="J111" s="1764"/>
      <c r="K111" s="1764"/>
      <c r="L111" s="1764"/>
      <c r="M111" s="1764"/>
      <c r="N111" s="1764"/>
      <c r="O111" s="1764"/>
      <c r="P111" s="1766"/>
      <c r="Q111" s="1767"/>
      <c r="R111" s="5"/>
    </row>
    <row r="112" spans="1:18">
      <c r="A112" s="13"/>
      <c r="B112" s="4"/>
      <c r="C112" s="5"/>
      <c r="D112" s="8" t="s">
        <v>583</v>
      </c>
      <c r="E112" s="5"/>
      <c r="F112" s="5"/>
      <c r="G112" s="5"/>
      <c r="H112" s="5"/>
      <c r="I112" s="5"/>
      <c r="J112" s="5"/>
      <c r="K112" s="5"/>
      <c r="L112" s="5"/>
      <c r="M112" s="5"/>
      <c r="N112" s="5"/>
      <c r="O112" s="5"/>
      <c r="P112" s="5"/>
      <c r="Q112" s="6"/>
      <c r="R112" s="5"/>
    </row>
    <row r="113" spans="1:18">
      <c r="A113" s="13"/>
      <c r="B113" s="4"/>
      <c r="C113" s="5"/>
      <c r="D113" s="8" t="s">
        <v>584</v>
      </c>
      <c r="E113" s="5"/>
      <c r="F113" s="5"/>
      <c r="G113" s="5"/>
      <c r="H113" s="5"/>
      <c r="I113" s="5"/>
      <c r="J113" s="5"/>
      <c r="K113" s="5"/>
      <c r="L113" s="5"/>
      <c r="M113" s="5"/>
      <c r="N113" s="5"/>
      <c r="O113" s="5"/>
      <c r="P113" s="5"/>
      <c r="Q113" s="6"/>
      <c r="R113" s="5"/>
    </row>
    <row r="114" spans="1:18">
      <c r="A114" s="13"/>
      <c r="B114" s="4"/>
      <c r="C114" s="5"/>
      <c r="D114" s="8" t="s">
        <v>585</v>
      </c>
      <c r="E114" s="5"/>
      <c r="F114" s="5"/>
      <c r="G114" s="5"/>
      <c r="H114" s="5"/>
      <c r="I114" s="5"/>
      <c r="J114" s="5"/>
      <c r="K114" s="5"/>
      <c r="L114" s="5"/>
      <c r="M114" s="5"/>
      <c r="N114" s="5"/>
      <c r="O114" s="5"/>
      <c r="P114" s="5"/>
      <c r="Q114" s="6"/>
      <c r="R114" s="5"/>
    </row>
    <row r="115" spans="1:18">
      <c r="A115" s="13"/>
      <c r="B115" s="4"/>
      <c r="C115" s="5"/>
      <c r="D115" s="8" t="s">
        <v>586</v>
      </c>
      <c r="E115" s="5"/>
      <c r="F115" s="5"/>
      <c r="G115" s="5"/>
      <c r="H115" s="5"/>
      <c r="I115" s="5"/>
      <c r="J115" s="5"/>
      <c r="K115" s="5"/>
      <c r="L115" s="5"/>
      <c r="M115" s="5"/>
      <c r="N115" s="5"/>
      <c r="O115" s="5"/>
      <c r="P115" s="5"/>
      <c r="Q115" s="6"/>
      <c r="R115" s="5"/>
    </row>
    <row r="116" spans="1:18">
      <c r="A116" s="14"/>
      <c r="B116" s="1768"/>
      <c r="C116" s="1769"/>
      <c r="D116" s="1770"/>
      <c r="E116" s="1769"/>
      <c r="F116" s="1769"/>
      <c r="G116" s="1769"/>
      <c r="H116" s="1769"/>
      <c r="I116" s="1769"/>
      <c r="J116" s="1769"/>
      <c r="K116" s="1769"/>
      <c r="L116" s="1769"/>
      <c r="M116" s="1769"/>
      <c r="N116" s="1769"/>
      <c r="O116" s="1769"/>
      <c r="P116" s="1769"/>
      <c r="Q116" s="1771"/>
      <c r="R116" s="5"/>
    </row>
    <row r="117" spans="1:18">
      <c r="A117" s="1762">
        <v>10</v>
      </c>
      <c r="B117" s="1763" t="s">
        <v>425</v>
      </c>
      <c r="C117" s="1764"/>
      <c r="D117" s="1765" t="s">
        <v>609</v>
      </c>
      <c r="E117" s="1764"/>
      <c r="F117" s="1764"/>
      <c r="G117" s="1764"/>
      <c r="H117" s="1764"/>
      <c r="I117" s="1764"/>
      <c r="J117" s="1764"/>
      <c r="K117" s="1764"/>
      <c r="L117" s="1764"/>
      <c r="M117" s="1764"/>
      <c r="N117" s="1764"/>
      <c r="O117" s="1764"/>
      <c r="P117" s="1766"/>
      <c r="Q117" s="1767"/>
      <c r="R117" s="5"/>
    </row>
    <row r="118" spans="1:18">
      <c r="A118" s="13"/>
      <c r="B118" s="4"/>
      <c r="C118" s="5"/>
      <c r="D118" s="8" t="s">
        <v>610</v>
      </c>
      <c r="E118" s="5"/>
      <c r="F118" s="5"/>
      <c r="G118" s="5"/>
      <c r="H118" s="5"/>
      <c r="I118" s="5"/>
      <c r="J118" s="5"/>
      <c r="K118" s="5"/>
      <c r="L118" s="5"/>
      <c r="M118" s="5"/>
      <c r="N118" s="5"/>
      <c r="O118" s="5"/>
      <c r="P118" s="1117"/>
      <c r="Q118" s="1119"/>
      <c r="R118" s="5"/>
    </row>
    <row r="119" spans="1:18">
      <c r="A119" s="13"/>
      <c r="B119" s="4"/>
      <c r="C119" s="5"/>
      <c r="D119" s="8" t="s">
        <v>611</v>
      </c>
      <c r="E119" s="5"/>
      <c r="F119" s="5"/>
      <c r="G119" s="5"/>
      <c r="H119" s="5"/>
      <c r="I119" s="5"/>
      <c r="J119" s="5"/>
      <c r="K119" s="5"/>
      <c r="L119" s="5"/>
      <c r="M119" s="5"/>
      <c r="N119" s="5"/>
      <c r="O119" s="5"/>
      <c r="P119" s="5"/>
      <c r="Q119" s="6"/>
      <c r="R119" s="5"/>
    </row>
    <row r="120" spans="1:18">
      <c r="A120" s="13"/>
      <c r="B120" s="4"/>
      <c r="C120" s="5"/>
      <c r="D120" s="8" t="s">
        <v>615</v>
      </c>
      <c r="E120" s="5"/>
      <c r="F120" s="5"/>
      <c r="G120" s="5"/>
      <c r="H120" s="5"/>
      <c r="I120" s="5"/>
      <c r="J120" s="5"/>
      <c r="K120" s="5"/>
      <c r="L120" s="5"/>
      <c r="M120" s="5"/>
      <c r="N120" s="5"/>
      <c r="O120" s="5"/>
      <c r="P120" s="5"/>
      <c r="Q120" s="6"/>
      <c r="R120" s="5"/>
    </row>
    <row r="121" spans="1:18" ht="13.5" thickBot="1">
      <c r="A121" s="14"/>
      <c r="B121" s="1768"/>
      <c r="C121" s="1769"/>
      <c r="D121" s="1770"/>
      <c r="E121" s="1769"/>
      <c r="F121" s="1769"/>
      <c r="G121" s="1769"/>
      <c r="H121" s="1769"/>
      <c r="I121" s="1769"/>
      <c r="J121" s="1769"/>
      <c r="K121" s="1769"/>
      <c r="L121" s="1769"/>
      <c r="M121" s="1769"/>
      <c r="N121" s="1769"/>
      <c r="O121" s="1769"/>
      <c r="P121" s="1769"/>
      <c r="Q121" s="1771"/>
      <c r="R121" s="5"/>
    </row>
    <row r="122" spans="1:18" ht="12.75" customHeight="1">
      <c r="A122" s="1123" t="s">
        <v>229</v>
      </c>
      <c r="B122" s="1125" t="s">
        <v>106</v>
      </c>
      <c r="C122" s="1127" t="s">
        <v>614</v>
      </c>
      <c r="D122" s="1128"/>
      <c r="E122" s="1128"/>
      <c r="F122" s="1128"/>
      <c r="G122" s="1128"/>
      <c r="H122" s="1128"/>
      <c r="I122" s="1128"/>
      <c r="J122" s="1128"/>
      <c r="K122" s="1128"/>
      <c r="L122" s="1128"/>
      <c r="M122" s="1128"/>
      <c r="N122" s="1128"/>
      <c r="O122" s="1128"/>
      <c r="P122" s="1128"/>
      <c r="Q122" s="1129"/>
    </row>
    <row r="123" spans="1:18" ht="12.75" customHeight="1" thickBot="1">
      <c r="A123" s="1124"/>
      <c r="B123" s="1126"/>
      <c r="C123" s="1130"/>
      <c r="D123" s="1131"/>
      <c r="E123" s="1131"/>
      <c r="F123" s="1131"/>
      <c r="G123" s="1131"/>
      <c r="H123" s="1131"/>
      <c r="I123" s="1131"/>
      <c r="J123" s="1131"/>
      <c r="K123" s="1131"/>
      <c r="L123" s="1131"/>
      <c r="M123" s="1131"/>
      <c r="N123" s="1131"/>
      <c r="O123" s="1131"/>
      <c r="P123" s="1131"/>
      <c r="Q123" s="1132"/>
    </row>
    <row r="124" spans="1:18">
      <c r="A124" s="1762">
        <v>11</v>
      </c>
      <c r="B124" s="1763" t="s">
        <v>432</v>
      </c>
      <c r="C124" s="1764"/>
      <c r="D124" s="1764" t="s">
        <v>574</v>
      </c>
      <c r="E124" s="1764"/>
      <c r="F124" s="1764"/>
      <c r="G124" s="1764"/>
      <c r="H124" s="1764"/>
      <c r="I124" s="1764"/>
      <c r="J124" s="1764"/>
      <c r="K124" s="1764"/>
      <c r="L124" s="1764"/>
      <c r="M124" s="1764"/>
      <c r="N124" s="1764"/>
      <c r="O124" s="1764"/>
      <c r="P124" s="1764"/>
      <c r="Q124" s="1772"/>
      <c r="R124" s="5"/>
    </row>
    <row r="125" spans="1:18">
      <c r="A125" s="13"/>
      <c r="B125" s="4"/>
      <c r="C125" s="5"/>
      <c r="D125" s="5" t="s">
        <v>570</v>
      </c>
      <c r="E125" s="5"/>
      <c r="F125" s="5"/>
      <c r="G125" s="5"/>
      <c r="H125" s="5"/>
      <c r="I125" s="5"/>
      <c r="J125" s="5"/>
      <c r="K125" s="5"/>
      <c r="L125" s="5"/>
      <c r="M125" s="5"/>
      <c r="N125" s="5"/>
      <c r="O125" s="5"/>
      <c r="P125" s="5"/>
      <c r="Q125" s="6"/>
      <c r="R125" s="5"/>
    </row>
    <row r="126" spans="1:18">
      <c r="A126" s="13"/>
      <c r="B126" s="4"/>
      <c r="C126" s="5"/>
      <c r="D126" s="5" t="s">
        <v>571</v>
      </c>
      <c r="E126" s="5"/>
      <c r="F126" s="5"/>
      <c r="G126" s="5"/>
      <c r="H126" s="5"/>
      <c r="I126" s="5"/>
      <c r="J126" s="5"/>
      <c r="K126" s="5"/>
      <c r="L126" s="5"/>
      <c r="M126" s="5"/>
      <c r="N126" s="5"/>
      <c r="O126" s="5"/>
      <c r="P126" s="5"/>
      <c r="Q126" s="6"/>
      <c r="R126" s="5"/>
    </row>
    <row r="127" spans="1:18">
      <c r="A127" s="13"/>
      <c r="B127" s="4"/>
      <c r="C127" s="5"/>
      <c r="D127" s="5" t="s">
        <v>572</v>
      </c>
      <c r="E127" s="5"/>
      <c r="F127" s="5"/>
      <c r="G127" s="5"/>
      <c r="H127" s="5"/>
      <c r="I127" s="5"/>
      <c r="J127" s="5"/>
      <c r="K127" s="5"/>
      <c r="L127" s="5"/>
      <c r="M127" s="5"/>
      <c r="N127" s="5"/>
      <c r="O127" s="5"/>
      <c r="P127" s="5"/>
      <c r="Q127" s="6"/>
      <c r="R127" s="5"/>
    </row>
    <row r="128" spans="1:18">
      <c r="A128" s="13"/>
      <c r="B128" s="4"/>
      <c r="C128" s="5"/>
      <c r="D128" s="5" t="s">
        <v>573</v>
      </c>
      <c r="E128" s="5"/>
      <c r="F128" s="5"/>
      <c r="G128" s="5"/>
      <c r="H128" s="5"/>
      <c r="I128" s="5"/>
      <c r="J128" s="5"/>
      <c r="K128" s="5"/>
      <c r="L128" s="5"/>
      <c r="M128" s="5"/>
      <c r="N128" s="5"/>
      <c r="O128" s="5"/>
      <c r="P128" s="5"/>
      <c r="Q128" s="6"/>
      <c r="R128" s="5"/>
    </row>
    <row r="129" spans="1:18">
      <c r="A129" s="13"/>
      <c r="B129" s="4"/>
      <c r="C129" s="5"/>
      <c r="D129" s="5" t="s">
        <v>575</v>
      </c>
      <c r="E129" s="5"/>
      <c r="F129" s="5"/>
      <c r="G129" s="5"/>
      <c r="H129" s="5"/>
      <c r="I129" s="5"/>
      <c r="J129" s="5"/>
      <c r="K129" s="5"/>
      <c r="L129" s="5"/>
      <c r="M129" s="5"/>
      <c r="N129" s="5"/>
      <c r="O129" s="5"/>
      <c r="P129" s="5"/>
      <c r="Q129" s="6"/>
      <c r="R129" s="5"/>
    </row>
    <row r="130" spans="1:18">
      <c r="A130" s="13"/>
      <c r="B130" s="4"/>
      <c r="C130" s="5"/>
      <c r="D130" s="5"/>
      <c r="E130" s="5"/>
      <c r="F130" s="5"/>
      <c r="G130" s="5"/>
      <c r="H130" s="5"/>
      <c r="I130" s="5"/>
      <c r="J130" s="5"/>
      <c r="K130" s="5"/>
      <c r="L130" s="5"/>
      <c r="M130" s="5"/>
      <c r="N130" s="5"/>
      <c r="O130" s="5"/>
      <c r="P130" s="5"/>
      <c r="Q130" s="6"/>
      <c r="R130" s="5"/>
    </row>
    <row r="131" spans="1:18">
      <c r="A131" s="1762">
        <v>12</v>
      </c>
      <c r="B131" s="1763" t="s">
        <v>564</v>
      </c>
      <c r="C131" s="1764"/>
      <c r="D131" s="1764" t="s">
        <v>565</v>
      </c>
      <c r="E131" s="1764"/>
      <c r="F131" s="1764"/>
      <c r="G131" s="1764"/>
      <c r="H131" s="1764"/>
      <c r="I131" s="1764"/>
      <c r="J131" s="1764"/>
      <c r="K131" s="1764"/>
      <c r="L131" s="1764"/>
      <c r="M131" s="1764"/>
      <c r="N131" s="1764"/>
      <c r="O131" s="1764"/>
      <c r="P131" s="1766"/>
      <c r="Q131" s="1767"/>
      <c r="R131" s="5"/>
    </row>
    <row r="132" spans="1:18">
      <c r="A132" s="14"/>
      <c r="B132" s="1768"/>
      <c r="C132" s="1769"/>
      <c r="D132" s="1769"/>
      <c r="E132" s="1769"/>
      <c r="F132" s="1769"/>
      <c r="G132" s="1769"/>
      <c r="H132" s="1769"/>
      <c r="I132" s="1769"/>
      <c r="J132" s="1769"/>
      <c r="K132" s="1769"/>
      <c r="L132" s="1769"/>
      <c r="M132" s="1769"/>
      <c r="N132" s="1769"/>
      <c r="O132" s="1769"/>
      <c r="P132" s="1769"/>
      <c r="Q132" s="1771"/>
      <c r="R132" s="5"/>
    </row>
    <row r="133" spans="1:18">
      <c r="A133" s="1762">
        <v>13</v>
      </c>
      <c r="B133" s="1763" t="s">
        <v>556</v>
      </c>
      <c r="C133" s="1764"/>
      <c r="D133" s="1765" t="s">
        <v>596</v>
      </c>
      <c r="E133" s="1764"/>
      <c r="F133" s="1764"/>
      <c r="G133" s="1764"/>
      <c r="H133" s="1764"/>
      <c r="I133" s="1764"/>
      <c r="J133" s="1764"/>
      <c r="K133" s="1764"/>
      <c r="L133" s="1764"/>
      <c r="M133" s="1764"/>
      <c r="N133" s="1764"/>
      <c r="O133" s="1764"/>
      <c r="P133" s="1766"/>
      <c r="Q133" s="1767"/>
      <c r="R133" s="5"/>
    </row>
    <row r="134" spans="1:18">
      <c r="A134" s="14"/>
      <c r="B134" s="1768"/>
      <c r="C134" s="1769"/>
      <c r="D134" s="1770"/>
      <c r="E134" s="1769"/>
      <c r="F134" s="1769"/>
      <c r="G134" s="1769"/>
      <c r="H134" s="1769"/>
      <c r="I134" s="1769"/>
      <c r="J134" s="1769"/>
      <c r="K134" s="1769"/>
      <c r="L134" s="1769"/>
      <c r="M134" s="1769"/>
      <c r="N134" s="1769"/>
      <c r="O134" s="1769"/>
      <c r="P134" s="1769"/>
      <c r="Q134" s="1771"/>
      <c r="R134" s="5"/>
    </row>
    <row r="135" spans="1:18">
      <c r="A135" s="13">
        <v>14</v>
      </c>
      <c r="B135" s="4" t="s">
        <v>557</v>
      </c>
      <c r="C135" s="5"/>
      <c r="D135" s="5" t="s">
        <v>597</v>
      </c>
      <c r="E135" s="5"/>
      <c r="F135" s="5"/>
      <c r="G135" s="5"/>
      <c r="H135" s="5"/>
      <c r="I135" s="5"/>
      <c r="J135" s="5"/>
      <c r="K135" s="5"/>
      <c r="L135" s="5"/>
      <c r="M135" s="5"/>
      <c r="N135" s="5"/>
      <c r="O135" s="5"/>
      <c r="P135" s="5"/>
      <c r="Q135" s="6"/>
      <c r="R135" s="5"/>
    </row>
    <row r="136" spans="1:18">
      <c r="A136" s="13"/>
      <c r="B136" s="4"/>
      <c r="C136" s="5"/>
      <c r="D136" s="5"/>
      <c r="E136" s="5"/>
      <c r="F136" s="5"/>
      <c r="G136" s="5"/>
      <c r="H136" s="5"/>
      <c r="I136" s="5"/>
      <c r="J136" s="5"/>
      <c r="K136" s="5"/>
      <c r="L136" s="5"/>
      <c r="M136" s="5"/>
      <c r="N136" s="5"/>
      <c r="O136" s="5"/>
      <c r="P136" s="5"/>
      <c r="Q136" s="6"/>
      <c r="R136" s="5"/>
    </row>
    <row r="137" spans="1:18">
      <c r="A137" s="1762">
        <v>15</v>
      </c>
      <c r="B137" s="1763" t="s">
        <v>541</v>
      </c>
      <c r="C137" s="1764"/>
      <c r="D137" s="1764" t="s">
        <v>568</v>
      </c>
      <c r="E137" s="1764"/>
      <c r="F137" s="1764"/>
      <c r="G137" s="1764"/>
      <c r="H137" s="1764"/>
      <c r="I137" s="1764"/>
      <c r="J137" s="1764"/>
      <c r="K137" s="1764"/>
      <c r="L137" s="1764"/>
      <c r="M137" s="1764"/>
      <c r="N137" s="1764"/>
      <c r="O137" s="1764"/>
      <c r="P137" s="1764"/>
      <c r="Q137" s="1772"/>
    </row>
    <row r="138" spans="1:18">
      <c r="A138" s="13"/>
      <c r="B138" s="4"/>
      <c r="C138" s="5"/>
      <c r="D138" s="5" t="s">
        <v>569</v>
      </c>
      <c r="E138" s="5"/>
      <c r="F138" s="5"/>
      <c r="G138" s="5"/>
      <c r="H138" s="5"/>
      <c r="I138" s="5"/>
      <c r="J138" s="5"/>
      <c r="K138" s="5"/>
      <c r="L138" s="5"/>
      <c r="M138" s="5"/>
      <c r="N138" s="5"/>
      <c r="O138" s="5"/>
      <c r="P138" s="5"/>
      <c r="Q138" s="6"/>
    </row>
    <row r="139" spans="1:18">
      <c r="A139" s="13"/>
      <c r="B139" s="4"/>
      <c r="C139" s="5"/>
      <c r="D139" s="5"/>
      <c r="E139" s="5"/>
      <c r="F139" s="5"/>
      <c r="G139" s="5"/>
      <c r="H139" s="5"/>
      <c r="I139" s="5"/>
      <c r="J139" s="5"/>
      <c r="K139" s="5"/>
      <c r="L139" s="5"/>
      <c r="M139" s="5"/>
      <c r="N139" s="5"/>
      <c r="O139" s="5"/>
      <c r="P139" s="5"/>
      <c r="Q139" s="6"/>
    </row>
    <row r="140" spans="1:18">
      <c r="A140" s="1762">
        <v>16</v>
      </c>
      <c r="B140" s="1763" t="s">
        <v>558</v>
      </c>
      <c r="C140" s="1764"/>
      <c r="D140" s="1765" t="s">
        <v>576</v>
      </c>
      <c r="E140" s="1764"/>
      <c r="F140" s="1764"/>
      <c r="G140" s="1764"/>
      <c r="H140" s="1764"/>
      <c r="I140" s="1764"/>
      <c r="J140" s="1764"/>
      <c r="K140" s="1764"/>
      <c r="L140" s="1764"/>
      <c r="M140" s="1764"/>
      <c r="N140" s="1764"/>
      <c r="O140" s="1764"/>
      <c r="P140" s="1766"/>
      <c r="Q140" s="1773"/>
      <c r="R140" s="5"/>
    </row>
    <row r="141" spans="1:18">
      <c r="A141" s="13"/>
      <c r="B141" s="4"/>
      <c r="C141" s="5"/>
      <c r="D141" s="8" t="s">
        <v>577</v>
      </c>
      <c r="E141" s="5"/>
      <c r="F141" s="5"/>
      <c r="G141" s="5"/>
      <c r="H141" s="5"/>
      <c r="I141" s="5"/>
      <c r="J141" s="5"/>
      <c r="K141" s="5"/>
      <c r="L141" s="5"/>
      <c r="M141" s="5"/>
      <c r="N141" s="5"/>
      <c r="O141" s="5"/>
      <c r="P141" s="5"/>
      <c r="Q141" s="6"/>
      <c r="R141" s="5"/>
    </row>
    <row r="142" spans="1:18">
      <c r="A142" s="13"/>
      <c r="B142" s="4"/>
      <c r="C142" s="5"/>
      <c r="D142" s="8" t="s">
        <v>598</v>
      </c>
      <c r="E142" s="5"/>
      <c r="F142" s="5"/>
      <c r="G142" s="5"/>
      <c r="H142" s="5"/>
      <c r="I142" s="5"/>
      <c r="J142" s="5"/>
      <c r="K142" s="5"/>
      <c r="L142" s="5"/>
      <c r="M142" s="5"/>
      <c r="N142" s="5"/>
      <c r="O142" s="5"/>
      <c r="P142" s="5"/>
      <c r="Q142" s="6"/>
      <c r="R142" s="5"/>
    </row>
    <row r="143" spans="1:18">
      <c r="A143" s="13"/>
      <c r="B143" s="4"/>
      <c r="C143" s="5"/>
      <c r="D143" s="8" t="s">
        <v>599</v>
      </c>
      <c r="E143" s="5"/>
      <c r="F143" s="5"/>
      <c r="G143" s="5"/>
      <c r="H143" s="5"/>
      <c r="I143" s="5"/>
      <c r="J143" s="5"/>
      <c r="K143" s="5"/>
      <c r="L143" s="5"/>
      <c r="M143" s="5"/>
      <c r="N143" s="5"/>
      <c r="O143" s="1117"/>
      <c r="P143" s="1117"/>
      <c r="Q143" s="1119"/>
      <c r="R143" s="5"/>
    </row>
    <row r="144" spans="1:18">
      <c r="A144" s="13"/>
      <c r="B144" s="4"/>
      <c r="C144" s="5"/>
      <c r="D144" s="8" t="s">
        <v>578</v>
      </c>
      <c r="E144" s="5"/>
      <c r="F144" s="5"/>
      <c r="G144" s="5"/>
      <c r="H144" s="5"/>
      <c r="I144" s="5"/>
      <c r="J144" s="5"/>
      <c r="K144" s="5"/>
      <c r="L144" s="5"/>
      <c r="M144" s="5"/>
      <c r="N144" s="5"/>
      <c r="O144" s="5"/>
      <c r="P144" s="1117"/>
      <c r="Q144" s="1118"/>
      <c r="R144" s="5"/>
    </row>
    <row r="145" spans="1:18" ht="13.5" thickBot="1">
      <c r="A145" s="15"/>
      <c r="B145" s="10"/>
      <c r="C145" s="11"/>
      <c r="D145" s="16"/>
      <c r="E145" s="11"/>
      <c r="F145" s="11"/>
      <c r="G145" s="11"/>
      <c r="H145" s="11"/>
      <c r="I145" s="11"/>
      <c r="J145" s="11"/>
      <c r="K145" s="11"/>
      <c r="L145" s="11"/>
      <c r="M145" s="11"/>
      <c r="N145" s="11"/>
      <c r="O145" s="11"/>
      <c r="P145" s="11"/>
      <c r="Q145" s="12"/>
      <c r="R145" s="5"/>
    </row>
    <row r="146" spans="1:18">
      <c r="A146" s="1762">
        <v>17</v>
      </c>
      <c r="B146" s="1763" t="s">
        <v>700</v>
      </c>
      <c r="C146" s="1764"/>
      <c r="D146" s="1765" t="s">
        <v>561</v>
      </c>
      <c r="E146" s="1764"/>
      <c r="F146" s="1764"/>
      <c r="G146" s="1764"/>
      <c r="H146" s="1764"/>
      <c r="I146" s="1764"/>
      <c r="J146" s="1764"/>
      <c r="K146" s="1764"/>
      <c r="L146" s="1764"/>
      <c r="M146" s="1764"/>
      <c r="N146" s="1764"/>
      <c r="O146" s="1764"/>
      <c r="P146" s="1766"/>
      <c r="Q146" s="1773"/>
    </row>
    <row r="147" spans="1:18">
      <c r="A147" s="13"/>
      <c r="B147" s="4"/>
      <c r="C147" s="5"/>
      <c r="D147" s="8" t="s">
        <v>833</v>
      </c>
      <c r="E147" s="5"/>
      <c r="F147" s="5"/>
      <c r="G147" s="5"/>
      <c r="H147" s="5"/>
      <c r="I147" s="5"/>
      <c r="J147" s="5"/>
      <c r="K147" s="5"/>
      <c r="L147" s="5"/>
      <c r="M147" s="5"/>
      <c r="N147" s="5"/>
      <c r="O147" s="5"/>
      <c r="P147" s="5"/>
      <c r="Q147" s="6"/>
    </row>
    <row r="148" spans="1:18" ht="13.5" thickBot="1">
      <c r="A148" s="15"/>
      <c r="B148" s="10"/>
      <c r="C148" s="11"/>
      <c r="D148" s="16" t="s">
        <v>834</v>
      </c>
      <c r="E148" s="11"/>
      <c r="F148" s="11"/>
      <c r="G148" s="11"/>
      <c r="H148" s="11"/>
      <c r="I148" s="11"/>
      <c r="J148" s="11"/>
      <c r="K148" s="11"/>
      <c r="L148" s="11"/>
      <c r="M148" s="11"/>
      <c r="N148" s="11"/>
      <c r="O148" s="11"/>
      <c r="P148" s="11"/>
      <c r="Q148" s="12"/>
    </row>
  </sheetData>
  <mergeCells count="32">
    <mergeCell ref="C41:Q42"/>
    <mergeCell ref="A80:A81"/>
    <mergeCell ref="B80:B81"/>
    <mergeCell ref="C80:Q81"/>
    <mergeCell ref="A122:A123"/>
    <mergeCell ref="B122:B123"/>
    <mergeCell ref="C122:Q123"/>
    <mergeCell ref="A1:Q1"/>
    <mergeCell ref="O74:Q74"/>
    <mergeCell ref="A2:Q2"/>
    <mergeCell ref="P104:Q105"/>
    <mergeCell ref="P108:Q108"/>
    <mergeCell ref="P95:Q95"/>
    <mergeCell ref="A4:A5"/>
    <mergeCell ref="B4:B5"/>
    <mergeCell ref="C4:Q5"/>
    <mergeCell ref="O82:Q82"/>
    <mergeCell ref="P85:Q85"/>
    <mergeCell ref="P88:Q88"/>
    <mergeCell ref="P86:Q86"/>
    <mergeCell ref="P94:Q94"/>
    <mergeCell ref="A41:A42"/>
    <mergeCell ref="B41:B42"/>
    <mergeCell ref="P146:Q146"/>
    <mergeCell ref="P144:Q144"/>
    <mergeCell ref="O143:Q143"/>
    <mergeCell ref="P102:Q102"/>
    <mergeCell ref="P133:Q133"/>
    <mergeCell ref="P117:Q118"/>
    <mergeCell ref="P131:Q131"/>
    <mergeCell ref="P140:Q140"/>
    <mergeCell ref="P111:Q111"/>
  </mergeCells>
  <pageMargins left="0.75" right="0.5" top="0.75" bottom="0.5" header="0.3" footer="0.3"/>
  <pageSetup paperSize="9" scale="90" orientation="landscape" horizontalDpi="4294967293" verticalDpi="300" r:id="rId1"/>
  <rowBreaks count="2" manualBreakCount="2">
    <brk id="79" max="16" man="1"/>
    <brk id="121" max="1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4" sqref="B4"/>
    </sheetView>
  </sheetViews>
  <sheetFormatPr defaultRowHeight="12.75"/>
  <cols>
    <col min="1" max="1" width="3" customWidth="1"/>
  </cols>
  <sheetData>
    <row r="1" spans="1:2">
      <c r="A1" t="s">
        <v>1456</v>
      </c>
    </row>
    <row r="2" spans="1:2">
      <c r="A2" t="s">
        <v>1457</v>
      </c>
      <c r="B2" t="s">
        <v>645</v>
      </c>
    </row>
    <row r="3" spans="1:2">
      <c r="A3" t="s">
        <v>1458</v>
      </c>
      <c r="B3" t="s">
        <v>1459</v>
      </c>
    </row>
    <row r="4" spans="1:2">
      <c r="A4" t="s">
        <v>1460</v>
      </c>
      <c r="B4" t="s">
        <v>1556</v>
      </c>
    </row>
    <row r="5" spans="1:2">
      <c r="A5" t="s">
        <v>1461</v>
      </c>
      <c r="B5" t="s">
        <v>562</v>
      </c>
    </row>
    <row r="6" spans="1:2">
      <c r="B6" s="25" t="s">
        <v>1543</v>
      </c>
    </row>
    <row r="7" spans="1:2">
      <c r="B7" s="25" t="s">
        <v>1544</v>
      </c>
    </row>
  </sheetData>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L19" sqref="L19"/>
    </sheetView>
  </sheetViews>
  <sheetFormatPr defaultRowHeight="12.75"/>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Lamp 3.1</vt:lpstr>
      <vt:lpstr>Lamp. 3.2</vt:lpstr>
      <vt:lpstr>Lamp. 3.2 Kecamatan</vt:lpstr>
      <vt:lpstr>2 urusan</vt:lpstr>
      <vt:lpstr>3 urusan</vt:lpstr>
      <vt:lpstr>lamp. 3.3</vt:lpstr>
      <vt:lpstr>Lam.SOP</vt:lpstr>
      <vt:lpstr>Sheet1</vt:lpstr>
      <vt:lpstr>Sheet2</vt:lpstr>
      <vt:lpstr>'Lamp. 3.2'!_ftn1</vt:lpstr>
      <vt:lpstr>'Lamp. 3.2'!_ftnref1</vt:lpstr>
      <vt:lpstr>'2 urusan'!Print_Area</vt:lpstr>
      <vt:lpstr>'3 urusan'!Print_Area</vt:lpstr>
      <vt:lpstr>Lam.SOP!Print_Area</vt:lpstr>
      <vt:lpstr>'Lamp 3.1'!Print_Area</vt:lpstr>
      <vt:lpstr>'Lamp. 3.2'!Print_Area</vt:lpstr>
      <vt:lpstr>'Lamp. 3.2 Kecamatan'!Print_Area</vt:lpstr>
      <vt:lpstr>'lamp. 3.3'!Print_Area</vt:lpstr>
      <vt:lpstr>'Lamp 3.1'!Print_Titles</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faaimuth</cp:lastModifiedBy>
  <cp:lastPrinted>2017-03-22T14:42:27Z</cp:lastPrinted>
  <dcterms:created xsi:type="dcterms:W3CDTF">2008-10-22T13:47:22Z</dcterms:created>
  <dcterms:modified xsi:type="dcterms:W3CDTF">2017-03-22T14:42:51Z</dcterms:modified>
</cp:coreProperties>
</file>